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U:\2025 WNN\SHT_20250402_insstortpijpenWEST\"/>
    </mc:Choice>
  </mc:AlternateContent>
  <xr:revisionPtr revIDLastSave="0" documentId="8_{C9AC0844-7877-4EC3-9497-A37165C134D2}" xr6:coauthVersionLast="47" xr6:coauthVersionMax="47" xr10:uidLastSave="{00000000-0000-0000-0000-000000000000}"/>
  <bookViews>
    <workbookView xWindow="32010" yWindow="3135" windowWidth="21600" windowHeight="11385" xr2:uid="{00000000-000D-0000-FFFF-FFFF00000000}"/>
  </bookViews>
  <sheets>
    <sheet name="25D-312 | 25D-313 | 25D-319" sheetId="1" r:id="rId1"/>
    <sheet name="Voorbladen" sheetId="2" r:id="rId2"/>
    <sheet name="KLADVERSIE" sheetId="3" r:id="rId3"/>
  </sheets>
  <definedNames>
    <definedName name="_xlnm._FilterDatabase" localSheetId="0" hidden="1">'25D-312 | 25D-313 | 25D-319'!$A$1:$B$548</definedName>
    <definedName name="_xlnm._FilterDatabase" localSheetId="2" hidden="1">KLADVERSIE!$B$4:$J$129</definedName>
    <definedName name="_xlnm.Print_Titles" localSheetId="0">'25D-312 | 25D-313 | 25D-319'!$1:$1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42" i="3" l="1"/>
  <c r="L941" i="3"/>
  <c r="L940" i="3"/>
  <c r="L939" i="3"/>
  <c r="L938" i="3"/>
  <c r="L937" i="3"/>
  <c r="L936" i="3"/>
  <c r="L935" i="3"/>
  <c r="L934" i="3"/>
  <c r="L933" i="3"/>
  <c r="L932" i="3"/>
  <c r="L931" i="3"/>
  <c r="L930" i="3"/>
  <c r="L929" i="3"/>
  <c r="L928" i="3"/>
  <c r="L927" i="3"/>
  <c r="L926" i="3"/>
  <c r="L925" i="3"/>
  <c r="L924" i="3"/>
  <c r="L923" i="3"/>
  <c r="L922" i="3"/>
  <c r="L921" i="3"/>
  <c r="L920" i="3"/>
  <c r="L919" i="3"/>
  <c r="L918" i="3"/>
  <c r="L917" i="3"/>
  <c r="L916" i="3"/>
  <c r="L915" i="3"/>
  <c r="L914" i="3"/>
  <c r="L913" i="3"/>
  <c r="L912" i="3"/>
  <c r="L911" i="3"/>
  <c r="L910" i="3"/>
  <c r="L909" i="3"/>
  <c r="L908" i="3"/>
  <c r="L907" i="3"/>
  <c r="L906" i="3"/>
  <c r="L905" i="3"/>
  <c r="L904" i="3"/>
  <c r="L903" i="3"/>
  <c r="L902" i="3"/>
  <c r="L901" i="3"/>
  <c r="L900" i="3"/>
  <c r="L899" i="3"/>
  <c r="L898" i="3"/>
  <c r="L897" i="3"/>
  <c r="L896" i="3"/>
  <c r="L895" i="3"/>
  <c r="L894" i="3"/>
  <c r="L893" i="3"/>
  <c r="L892" i="3"/>
  <c r="L891" i="3"/>
  <c r="L890" i="3"/>
  <c r="L889" i="3"/>
  <c r="L888" i="3"/>
  <c r="L887" i="3"/>
  <c r="L886" i="3"/>
  <c r="L885" i="3"/>
  <c r="L884" i="3"/>
  <c r="L883" i="3"/>
  <c r="L882" i="3"/>
  <c r="L881" i="3"/>
  <c r="L880" i="3"/>
  <c r="L879" i="3"/>
  <c r="L878" i="3"/>
  <c r="L877" i="3"/>
  <c r="L876" i="3"/>
  <c r="L875" i="3"/>
  <c r="L874" i="3"/>
  <c r="L873" i="3"/>
  <c r="L872" i="3"/>
  <c r="L871" i="3"/>
  <c r="L870" i="3"/>
  <c r="L869" i="3"/>
  <c r="L868" i="3"/>
  <c r="L867" i="3"/>
  <c r="L866" i="3"/>
  <c r="L865" i="3"/>
  <c r="L864" i="3"/>
  <c r="L863" i="3"/>
  <c r="L862" i="3"/>
  <c r="L861" i="3"/>
  <c r="L860" i="3"/>
  <c r="L859" i="3"/>
  <c r="L858" i="3"/>
  <c r="L857" i="3"/>
  <c r="L856" i="3"/>
  <c r="L855" i="3"/>
  <c r="L854" i="3"/>
  <c r="L853" i="3"/>
  <c r="L852" i="3"/>
  <c r="L851" i="3"/>
  <c r="L850" i="3"/>
  <c r="L849" i="3"/>
  <c r="L848" i="3"/>
  <c r="L847" i="3"/>
  <c r="L846" i="3"/>
  <c r="L845" i="3"/>
  <c r="L844" i="3"/>
  <c r="L843" i="3"/>
  <c r="L842" i="3"/>
  <c r="L841" i="3"/>
  <c r="L840" i="3"/>
  <c r="L839" i="3"/>
  <c r="L838" i="3"/>
  <c r="L837" i="3"/>
  <c r="L836" i="3"/>
  <c r="L835" i="3"/>
  <c r="L834" i="3"/>
  <c r="L833" i="3"/>
  <c r="L832" i="3"/>
  <c r="L831" i="3"/>
  <c r="L830" i="3"/>
  <c r="L829" i="3"/>
  <c r="L828" i="3"/>
  <c r="L827" i="3"/>
  <c r="L826" i="3"/>
  <c r="L825" i="3"/>
  <c r="L824" i="3"/>
  <c r="L823" i="3"/>
  <c r="L822" i="3"/>
  <c r="L821" i="3"/>
  <c r="L820" i="3"/>
  <c r="L819" i="3"/>
  <c r="L818" i="3"/>
  <c r="L817" i="3"/>
  <c r="L816" i="3"/>
  <c r="L815" i="3"/>
  <c r="L814" i="3"/>
  <c r="L813" i="3"/>
  <c r="L812" i="3"/>
  <c r="L811" i="3"/>
  <c r="L810" i="3"/>
  <c r="L809" i="3"/>
  <c r="L808" i="3"/>
  <c r="L807" i="3"/>
  <c r="L806" i="3"/>
  <c r="L805" i="3"/>
  <c r="L804" i="3"/>
  <c r="L803" i="3"/>
  <c r="L802" i="3"/>
  <c r="L801" i="3"/>
  <c r="L800" i="3"/>
  <c r="L799" i="3"/>
  <c r="L798" i="3"/>
  <c r="L797" i="3"/>
  <c r="L796" i="3"/>
  <c r="L795" i="3"/>
  <c r="L794" i="3"/>
  <c r="L793" i="3"/>
  <c r="L792" i="3"/>
  <c r="L791" i="3"/>
  <c r="L790" i="3"/>
  <c r="L789" i="3"/>
  <c r="L788" i="3"/>
  <c r="L787" i="3"/>
  <c r="L786" i="3"/>
  <c r="L785" i="3"/>
  <c r="L784" i="3"/>
  <c r="L783" i="3"/>
  <c r="L782" i="3"/>
  <c r="L781" i="3"/>
  <c r="L780" i="3"/>
  <c r="L779" i="3"/>
  <c r="L778" i="3"/>
  <c r="L777" i="3"/>
  <c r="L776" i="3"/>
  <c r="L775" i="3"/>
  <c r="L774" i="3"/>
  <c r="L773" i="3"/>
  <c r="L772" i="3"/>
  <c r="L771" i="3"/>
  <c r="L770" i="3"/>
  <c r="L769" i="3"/>
  <c r="L768" i="3"/>
  <c r="L767" i="3"/>
  <c r="L766" i="3"/>
  <c r="L765" i="3"/>
  <c r="L764" i="3"/>
  <c r="L763" i="3"/>
  <c r="L762" i="3"/>
  <c r="L761" i="3"/>
  <c r="L760" i="3"/>
  <c r="L759" i="3"/>
  <c r="L758" i="3"/>
  <c r="L757" i="3"/>
  <c r="L756" i="3"/>
  <c r="L755" i="3"/>
  <c r="L754" i="3"/>
  <c r="L753" i="3"/>
  <c r="L752" i="3"/>
  <c r="L751" i="3"/>
  <c r="L750" i="3"/>
  <c r="L749" i="3"/>
  <c r="L748" i="3"/>
  <c r="L747" i="3"/>
  <c r="L746" i="3"/>
  <c r="L745" i="3"/>
  <c r="L744" i="3"/>
  <c r="L743" i="3"/>
  <c r="L742" i="3"/>
  <c r="L741" i="3"/>
  <c r="L740" i="3"/>
  <c r="L739" i="3"/>
  <c r="L738" i="3"/>
  <c r="L737" i="3"/>
  <c r="L736" i="3"/>
  <c r="L735" i="3"/>
  <c r="L734" i="3"/>
  <c r="L733" i="3"/>
  <c r="L732" i="3"/>
  <c r="L731" i="3"/>
  <c r="L730" i="3"/>
  <c r="L729" i="3"/>
  <c r="L728" i="3"/>
  <c r="L727" i="3"/>
  <c r="L726" i="3"/>
  <c r="L725" i="3"/>
  <c r="L724" i="3"/>
  <c r="L723" i="3"/>
  <c r="L722" i="3"/>
  <c r="L721" i="3"/>
  <c r="L720" i="3"/>
  <c r="L719" i="3"/>
  <c r="L718" i="3"/>
  <c r="L717" i="3"/>
  <c r="L716" i="3"/>
  <c r="L715" i="3"/>
  <c r="L714" i="3"/>
  <c r="L713" i="3"/>
  <c r="L712" i="3"/>
  <c r="L711" i="3"/>
  <c r="L710" i="3"/>
  <c r="L709" i="3"/>
  <c r="L708" i="3"/>
  <c r="L707" i="3"/>
  <c r="L706" i="3"/>
  <c r="L705" i="3"/>
  <c r="L704" i="3"/>
  <c r="L703" i="3"/>
  <c r="L702" i="3"/>
  <c r="L701" i="3"/>
  <c r="L700" i="3"/>
  <c r="L699" i="3"/>
  <c r="L698" i="3"/>
  <c r="L697" i="3"/>
  <c r="L696" i="3"/>
  <c r="L695" i="3"/>
  <c r="L694" i="3"/>
  <c r="L693" i="3"/>
  <c r="L692" i="3"/>
  <c r="L691" i="3"/>
  <c r="L690" i="3"/>
  <c r="L689" i="3"/>
  <c r="L688" i="3"/>
  <c r="L687" i="3"/>
  <c r="L686" i="3"/>
  <c r="L685" i="3"/>
  <c r="L684" i="3"/>
  <c r="L683" i="3"/>
  <c r="L682" i="3"/>
  <c r="L681" i="3"/>
  <c r="L680" i="3"/>
  <c r="L679" i="3"/>
  <c r="L678" i="3"/>
  <c r="L677" i="3"/>
  <c r="L676" i="3"/>
  <c r="L675" i="3"/>
  <c r="L674" i="3"/>
  <c r="L673" i="3"/>
  <c r="L672" i="3"/>
  <c r="L671" i="3"/>
  <c r="L670" i="3"/>
  <c r="L669" i="3"/>
  <c r="L668" i="3"/>
  <c r="L667" i="3"/>
  <c r="L666" i="3"/>
  <c r="L665" i="3"/>
  <c r="L664" i="3"/>
  <c r="L663" i="3"/>
  <c r="L662" i="3"/>
  <c r="L661" i="3"/>
  <c r="L660" i="3"/>
  <c r="L659" i="3"/>
  <c r="L658" i="3"/>
  <c r="L657" i="3"/>
  <c r="L656" i="3"/>
  <c r="L655" i="3"/>
  <c r="L654" i="3"/>
  <c r="L653" i="3"/>
  <c r="L652" i="3"/>
  <c r="L651" i="3"/>
  <c r="L650" i="3"/>
  <c r="L649" i="3"/>
  <c r="L648" i="3"/>
  <c r="L647" i="3"/>
  <c r="L646" i="3"/>
  <c r="L645" i="3"/>
  <c r="L644" i="3"/>
  <c r="L643" i="3"/>
  <c r="L642" i="3"/>
  <c r="L641" i="3"/>
  <c r="L640" i="3"/>
  <c r="L639" i="3"/>
  <c r="L638" i="3"/>
  <c r="L637" i="3"/>
  <c r="L636" i="3"/>
  <c r="L635" i="3"/>
  <c r="L634" i="3"/>
  <c r="L633" i="3"/>
  <c r="L632" i="3"/>
  <c r="L631" i="3"/>
  <c r="L630" i="3"/>
  <c r="L629" i="3"/>
  <c r="L628" i="3"/>
  <c r="L627" i="3"/>
  <c r="L626" i="3"/>
  <c r="L625" i="3"/>
  <c r="L624" i="3"/>
  <c r="L623" i="3"/>
  <c r="L622" i="3"/>
  <c r="L621" i="3"/>
  <c r="L620" i="3"/>
  <c r="L619" i="3"/>
  <c r="L618" i="3"/>
  <c r="L617" i="3"/>
  <c r="L616" i="3"/>
  <c r="L615" i="3"/>
  <c r="L614" i="3"/>
  <c r="L613" i="3"/>
  <c r="L612" i="3"/>
  <c r="L611" i="3"/>
  <c r="L610" i="3"/>
  <c r="L609" i="3"/>
  <c r="L608" i="3"/>
  <c r="L607" i="3"/>
  <c r="L606" i="3"/>
  <c r="L605" i="3"/>
  <c r="L604" i="3"/>
  <c r="L603" i="3"/>
  <c r="L602" i="3"/>
  <c r="L601" i="3"/>
  <c r="L600" i="3"/>
  <c r="L599" i="3"/>
  <c r="L598" i="3"/>
  <c r="L597" i="3"/>
  <c r="L596" i="3"/>
  <c r="L595" i="3"/>
  <c r="L594" i="3"/>
  <c r="L593" i="3"/>
  <c r="L592" i="3"/>
  <c r="L591" i="3"/>
  <c r="L590" i="3"/>
  <c r="L589" i="3"/>
  <c r="L588" i="3"/>
  <c r="L587" i="3"/>
  <c r="L586" i="3"/>
  <c r="L585" i="3"/>
  <c r="L584" i="3"/>
  <c r="L583" i="3"/>
  <c r="L582" i="3"/>
  <c r="L581" i="3"/>
  <c r="L580" i="3"/>
  <c r="L579" i="3"/>
  <c r="L578" i="3"/>
  <c r="L577" i="3"/>
  <c r="L576" i="3"/>
  <c r="L575" i="3"/>
  <c r="L574" i="3"/>
  <c r="L573" i="3"/>
  <c r="L572" i="3"/>
  <c r="L571" i="3"/>
  <c r="L570" i="3"/>
  <c r="L569" i="3"/>
  <c r="L568" i="3"/>
  <c r="L567" i="3"/>
  <c r="L566" i="3"/>
  <c r="L565" i="3"/>
  <c r="L564" i="3"/>
  <c r="L563" i="3"/>
  <c r="L562" i="3"/>
  <c r="L561" i="3"/>
  <c r="L560" i="3"/>
  <c r="L559" i="3"/>
  <c r="L558" i="3"/>
  <c r="L557" i="3"/>
  <c r="L556" i="3"/>
  <c r="L555" i="3"/>
  <c r="L554" i="3"/>
  <c r="L553" i="3"/>
  <c r="L552" i="3"/>
  <c r="L551" i="3"/>
  <c r="L550" i="3"/>
  <c r="L549" i="3"/>
  <c r="L548" i="3"/>
  <c r="L547" i="3"/>
  <c r="L546" i="3"/>
  <c r="L545" i="3"/>
  <c r="L544" i="3"/>
  <c r="L543" i="3"/>
  <c r="L542" i="3"/>
  <c r="L541" i="3"/>
  <c r="L540" i="3"/>
  <c r="L539" i="3"/>
  <c r="L538" i="3"/>
  <c r="L537" i="3"/>
  <c r="L536" i="3"/>
  <c r="L535" i="3"/>
  <c r="L534" i="3"/>
  <c r="L533" i="3"/>
  <c r="L532" i="3"/>
  <c r="L531" i="3"/>
  <c r="L530" i="3"/>
  <c r="L529" i="3"/>
  <c r="L528" i="3"/>
  <c r="L527" i="3"/>
  <c r="L526" i="3"/>
  <c r="L525" i="3"/>
  <c r="L524" i="3"/>
  <c r="L523" i="3"/>
  <c r="L522" i="3"/>
  <c r="L521" i="3"/>
  <c r="L520" i="3"/>
  <c r="L519" i="3"/>
  <c r="L518" i="3"/>
  <c r="L517" i="3"/>
  <c r="L516" i="3"/>
  <c r="L515" i="3"/>
  <c r="L514" i="3"/>
  <c r="L513" i="3"/>
  <c r="L512" i="3"/>
  <c r="L511" i="3"/>
  <c r="L510" i="3"/>
  <c r="L509" i="3"/>
  <c r="L508" i="3"/>
  <c r="L507" i="3"/>
  <c r="L506" i="3"/>
  <c r="L505" i="3"/>
  <c r="L504" i="3"/>
  <c r="L503" i="3"/>
  <c r="L502" i="3"/>
  <c r="L501" i="3"/>
  <c r="L500" i="3"/>
  <c r="L499" i="3"/>
  <c r="L498" i="3"/>
  <c r="L497" i="3"/>
  <c r="L496" i="3"/>
  <c r="L495" i="3"/>
  <c r="L494" i="3"/>
  <c r="L493" i="3"/>
  <c r="L492" i="3"/>
  <c r="L491" i="3"/>
  <c r="L490" i="3"/>
  <c r="L489" i="3"/>
  <c r="L488" i="3"/>
  <c r="L487" i="3"/>
  <c r="L486" i="3"/>
  <c r="L485" i="3"/>
  <c r="L484" i="3"/>
  <c r="L483" i="3"/>
  <c r="L482" i="3"/>
  <c r="L481" i="3"/>
  <c r="L480" i="3"/>
  <c r="L479" i="3"/>
  <c r="L478" i="3"/>
  <c r="L477" i="3"/>
  <c r="L476" i="3"/>
  <c r="L475" i="3"/>
  <c r="L474" i="3"/>
  <c r="L473" i="3"/>
  <c r="L472" i="3"/>
  <c r="L471" i="3"/>
  <c r="L470" i="3"/>
  <c r="L469" i="3"/>
  <c r="L468" i="3"/>
  <c r="L467" i="3"/>
  <c r="L466" i="3"/>
  <c r="L465" i="3"/>
  <c r="L464" i="3"/>
  <c r="L463" i="3"/>
  <c r="L462" i="3"/>
  <c r="L461" i="3"/>
  <c r="L460" i="3"/>
  <c r="L459" i="3"/>
  <c r="L458" i="3"/>
  <c r="L457" i="3"/>
  <c r="L456" i="3"/>
  <c r="L455" i="3"/>
  <c r="L454" i="3"/>
  <c r="L453" i="3"/>
  <c r="L452" i="3"/>
  <c r="L451" i="3"/>
  <c r="L450" i="3"/>
  <c r="L449" i="3"/>
  <c r="L448" i="3"/>
  <c r="L447" i="3"/>
  <c r="L446" i="3"/>
  <c r="L445" i="3"/>
  <c r="L444" i="3"/>
  <c r="L443" i="3"/>
  <c r="L442" i="3"/>
  <c r="L441" i="3"/>
  <c r="L440" i="3"/>
  <c r="L439" i="3"/>
  <c r="L438" i="3"/>
  <c r="L437" i="3"/>
  <c r="L436" i="3"/>
  <c r="L435" i="3"/>
  <c r="L434" i="3"/>
  <c r="L433" i="3"/>
  <c r="L432" i="3"/>
  <c r="L431" i="3"/>
  <c r="L430" i="3"/>
  <c r="L429" i="3"/>
  <c r="L428" i="3"/>
  <c r="L427" i="3"/>
  <c r="L426" i="3"/>
  <c r="L425" i="3"/>
  <c r="L424" i="3"/>
  <c r="L423" i="3"/>
  <c r="L422" i="3"/>
  <c r="L421" i="3"/>
  <c r="L420" i="3"/>
  <c r="L419" i="3"/>
  <c r="L418" i="3"/>
  <c r="L417" i="3"/>
  <c r="L416" i="3"/>
  <c r="L415" i="3"/>
  <c r="L414" i="3"/>
  <c r="L413" i="3"/>
  <c r="L412" i="3"/>
  <c r="L411" i="3"/>
  <c r="L410" i="3"/>
  <c r="L409" i="3"/>
  <c r="L408" i="3"/>
  <c r="L407" i="3"/>
  <c r="L406" i="3"/>
  <c r="L405" i="3"/>
  <c r="L404" i="3"/>
  <c r="L403" i="3"/>
  <c r="L402" i="3"/>
  <c r="L401" i="3"/>
  <c r="L400" i="3"/>
  <c r="L399" i="3"/>
  <c r="L398" i="3"/>
  <c r="L397" i="3"/>
  <c r="L396" i="3"/>
  <c r="L395" i="3"/>
  <c r="L394" i="3"/>
  <c r="L393" i="3"/>
  <c r="L392" i="3"/>
  <c r="L391" i="3"/>
  <c r="L390" i="3"/>
  <c r="L389" i="3"/>
  <c r="L388" i="3"/>
  <c r="L387" i="3"/>
  <c r="L386" i="3"/>
  <c r="L385" i="3"/>
  <c r="L384" i="3"/>
  <c r="L383" i="3"/>
  <c r="L382" i="3"/>
  <c r="L381" i="3"/>
  <c r="L380" i="3"/>
  <c r="L379" i="3"/>
  <c r="L378" i="3"/>
  <c r="L377" i="3"/>
  <c r="L376" i="3"/>
  <c r="L375" i="3"/>
  <c r="L374" i="3"/>
  <c r="L373" i="3"/>
  <c r="L372" i="3"/>
  <c r="L371" i="3"/>
  <c r="L370" i="3"/>
  <c r="L369" i="3"/>
  <c r="L368" i="3"/>
  <c r="L367" i="3"/>
  <c r="L366" i="3"/>
  <c r="L365" i="3"/>
  <c r="L364" i="3"/>
  <c r="L363" i="3"/>
  <c r="L362" i="3"/>
  <c r="L361" i="3"/>
  <c r="L360" i="3"/>
  <c r="L359" i="3"/>
  <c r="L358" i="3"/>
  <c r="L357" i="3"/>
  <c r="L356" i="3"/>
  <c r="L355" i="3"/>
  <c r="L354" i="3"/>
  <c r="L353" i="3"/>
  <c r="L352" i="3"/>
  <c r="L351" i="3"/>
  <c r="L350" i="3"/>
  <c r="L349" i="3"/>
  <c r="L348" i="3"/>
  <c r="L347" i="3"/>
  <c r="L346" i="3"/>
  <c r="L345" i="3"/>
  <c r="L344" i="3"/>
  <c r="L343" i="3"/>
  <c r="L342" i="3"/>
  <c r="L341" i="3"/>
  <c r="L340" i="3"/>
  <c r="L339" i="3"/>
  <c r="L338" i="3"/>
  <c r="L337" i="3"/>
  <c r="L336" i="3"/>
  <c r="L335" i="3"/>
  <c r="L334" i="3"/>
  <c r="L333" i="3"/>
  <c r="L332" i="3"/>
  <c r="L331" i="3"/>
  <c r="L330" i="3"/>
  <c r="L329" i="3"/>
  <c r="L328" i="3"/>
  <c r="L327" i="3"/>
  <c r="L326" i="3"/>
  <c r="L325" i="3"/>
  <c r="L324" i="3"/>
  <c r="L323" i="3"/>
  <c r="L322" i="3"/>
  <c r="L321" i="3"/>
  <c r="L320" i="3"/>
  <c r="L319" i="3"/>
  <c r="L318" i="3"/>
  <c r="L317" i="3"/>
  <c r="L316" i="3"/>
  <c r="L315" i="3"/>
  <c r="L314" i="3"/>
  <c r="L313" i="3"/>
  <c r="L312" i="3"/>
  <c r="L311" i="3"/>
  <c r="L310" i="3"/>
  <c r="L309" i="3"/>
  <c r="L308" i="3"/>
  <c r="L307" i="3"/>
  <c r="L306" i="3"/>
  <c r="L305" i="3"/>
  <c r="L304" i="3"/>
  <c r="L303" i="3"/>
  <c r="L302" i="3"/>
  <c r="L301" i="3"/>
  <c r="L300" i="3"/>
  <c r="L299" i="3"/>
  <c r="L298" i="3"/>
  <c r="L296" i="3"/>
  <c r="L295" i="3"/>
  <c r="L293" i="3"/>
  <c r="L292" i="3"/>
  <c r="L291" i="3"/>
  <c r="L290" i="3"/>
  <c r="L289" i="3"/>
  <c r="L288" i="3"/>
  <c r="L287" i="3"/>
  <c r="L286" i="3"/>
  <c r="L285" i="3"/>
  <c r="L284" i="3"/>
  <c r="L283" i="3"/>
  <c r="L282" i="3"/>
  <c r="L281" i="3"/>
  <c r="L280" i="3"/>
  <c r="L279" i="3"/>
  <c r="L278" i="3"/>
  <c r="L277" i="3"/>
  <c r="L276" i="3"/>
  <c r="L275" i="3"/>
  <c r="L274" i="3"/>
  <c r="L273" i="3"/>
  <c r="L272" i="3"/>
  <c r="L271" i="3"/>
  <c r="L270" i="3"/>
  <c r="L269" i="3"/>
  <c r="L268" i="3"/>
  <c r="L267" i="3"/>
  <c r="L266" i="3"/>
  <c r="L265" i="3"/>
  <c r="L264" i="3"/>
  <c r="L263" i="3"/>
  <c r="L262" i="3"/>
  <c r="L261" i="3"/>
  <c r="L260" i="3"/>
  <c r="L259" i="3"/>
  <c r="L258" i="3"/>
  <c r="L257" i="3"/>
  <c r="L256" i="3"/>
  <c r="L255" i="3"/>
  <c r="L254" i="3"/>
  <c r="L253" i="3"/>
  <c r="L252" i="3"/>
  <c r="L251" i="3"/>
  <c r="L250" i="3"/>
  <c r="L249" i="3"/>
  <c r="L248" i="3"/>
  <c r="L247" i="3"/>
  <c r="L246" i="3"/>
  <c r="L245" i="3"/>
  <c r="L244" i="3"/>
  <c r="L243" i="3"/>
  <c r="L242" i="3"/>
  <c r="L241" i="3"/>
  <c r="L240" i="3"/>
  <c r="L239" i="3"/>
  <c r="L238" i="3"/>
  <c r="L237" i="3"/>
  <c r="L236" i="3"/>
  <c r="L235" i="3"/>
  <c r="L234" i="3"/>
  <c r="L232" i="3"/>
  <c r="L231" i="3"/>
  <c r="L230" i="3"/>
  <c r="L229" i="3"/>
  <c r="L228" i="3"/>
  <c r="L227" i="3"/>
  <c r="L226" i="3"/>
  <c r="L225" i="3"/>
  <c r="L224" i="3"/>
  <c r="L223" i="3"/>
  <c r="L222" i="3"/>
  <c r="L221" i="3"/>
  <c r="L220" i="3"/>
  <c r="L219" i="3"/>
  <c r="L218" i="3"/>
  <c r="L217" i="3"/>
  <c r="L216" i="3"/>
  <c r="L215" i="3"/>
  <c r="L214" i="3"/>
  <c r="L213" i="3"/>
  <c r="L212" i="3"/>
  <c r="L211" i="3"/>
  <c r="L210" i="3"/>
  <c r="L209" i="3"/>
  <c r="L208" i="3"/>
  <c r="L207" i="3"/>
  <c r="L206" i="3"/>
  <c r="L205" i="3"/>
  <c r="L204" i="3"/>
  <c r="L203" i="3"/>
  <c r="L202" i="3"/>
  <c r="L201" i="3"/>
  <c r="L200" i="3"/>
  <c r="L199" i="3"/>
  <c r="L198" i="3"/>
  <c r="L197" i="3"/>
  <c r="L196" i="3"/>
  <c r="L195" i="3"/>
  <c r="L194" i="3"/>
  <c r="L193" i="3"/>
  <c r="L192" i="3"/>
  <c r="L191" i="3"/>
  <c r="L190" i="3"/>
  <c r="L189" i="3"/>
  <c r="L188" i="3"/>
  <c r="L187" i="3"/>
  <c r="L186" i="3"/>
  <c r="L185" i="3"/>
  <c r="L184" i="3"/>
  <c r="L183" i="3"/>
  <c r="L182" i="3"/>
  <c r="L181" i="3"/>
  <c r="L180" i="3"/>
  <c r="L179" i="3"/>
  <c r="L178" i="3"/>
  <c r="L177" i="3"/>
  <c r="L176" i="3"/>
  <c r="L175" i="3"/>
  <c r="L174" i="3"/>
  <c r="L173" i="3"/>
  <c r="L172" i="3"/>
  <c r="L171" i="3"/>
  <c r="L170" i="3"/>
  <c r="L169" i="3"/>
  <c r="L168" i="3"/>
  <c r="L167" i="3"/>
  <c r="L166" i="3"/>
  <c r="L165" i="3"/>
  <c r="L164" i="3"/>
  <c r="L163" i="3"/>
  <c r="L162" i="3"/>
  <c r="L161" i="3"/>
  <c r="L160" i="3"/>
  <c r="L159" i="3"/>
  <c r="L158" i="3"/>
  <c r="L157" i="3"/>
  <c r="L156" i="3"/>
  <c r="L155" i="3"/>
  <c r="L154" i="3"/>
  <c r="L153" i="3"/>
  <c r="L152" i="3"/>
  <c r="L151" i="3"/>
  <c r="L150" i="3"/>
  <c r="L149" i="3"/>
  <c r="L148" i="3"/>
  <c r="L147" i="3"/>
  <c r="L146" i="3"/>
  <c r="L145" i="3"/>
  <c r="L144" i="3"/>
  <c r="L143" i="3"/>
  <c r="L142" i="3"/>
  <c r="L141" i="3"/>
  <c r="L140" i="3"/>
  <c r="L139" i="3"/>
  <c r="L138" i="3"/>
  <c r="L136" i="3"/>
  <c r="L135" i="3"/>
  <c r="L134" i="3"/>
  <c r="L133" i="3"/>
  <c r="L132" i="3"/>
  <c r="L131" i="3"/>
  <c r="L130" i="3"/>
  <c r="L129" i="3"/>
  <c r="L128" i="3"/>
  <c r="L127" i="3"/>
  <c r="L125" i="3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</calcChain>
</file>

<file path=xl/sharedStrings.xml><?xml version="1.0" encoding="utf-8"?>
<sst xmlns="http://schemas.openxmlformats.org/spreadsheetml/2006/main" count="3489" uniqueCount="1598">
  <si>
    <t>Kunstwerken rond Schipholtunnel</t>
  </si>
  <si>
    <t>Kunstwerk 1 t/m 7: Kunstwerken in omlegging Rijksweg no: 4. (Tek. A-1899)</t>
  </si>
  <si>
    <t>A</t>
  </si>
  <si>
    <t>1, 2 en 3</t>
  </si>
  <si>
    <t>Bestekstekening</t>
  </si>
  <si>
    <t>Situatie</t>
  </si>
  <si>
    <t>kunstwerk 1</t>
  </si>
  <si>
    <t>Rollenbaanviaduct</t>
  </si>
  <si>
    <t>Matentekening</t>
  </si>
  <si>
    <t>Verlichting</t>
  </si>
  <si>
    <t xml:space="preserve">bij Pijler </t>
  </si>
  <si>
    <t>Heiplan</t>
  </si>
  <si>
    <t>Waterafvoer</t>
  </si>
  <si>
    <t>Verzamelstaat P.V.C. buizen voor waterafvoer</t>
  </si>
  <si>
    <t>Wapening</t>
  </si>
  <si>
    <t>pijlervoeten B, C en D</t>
  </si>
  <si>
    <t>Haarspelden en montage</t>
  </si>
  <si>
    <t>pijler C</t>
  </si>
  <si>
    <t>pijler D</t>
  </si>
  <si>
    <t>pijler B</t>
  </si>
  <si>
    <t>landhoofd A</t>
  </si>
  <si>
    <t>Details</t>
  </si>
  <si>
    <t>en bovenaanzicht</t>
  </si>
  <si>
    <t>kolommen pijler C en portaalbalken pijler C en D</t>
  </si>
  <si>
    <t>kolommen pijler C en D</t>
  </si>
  <si>
    <t>landhoofd E</t>
  </si>
  <si>
    <t>Middenveld noord randliggers</t>
  </si>
  <si>
    <t>Middenveld liggers</t>
  </si>
  <si>
    <t>Middenveld zuid randliggers</t>
  </si>
  <si>
    <t>Rijroosters</t>
  </si>
  <si>
    <t>Rijroosters en landhoofd</t>
  </si>
  <si>
    <t>merk A</t>
  </si>
  <si>
    <t>Veld 3 en 4</t>
  </si>
  <si>
    <t>liggers eindveld</t>
  </si>
  <si>
    <t>Prefab betonband doorzetting over de landhoofden</t>
  </si>
  <si>
    <t>Afdeklijsten</t>
  </si>
  <si>
    <t>Afdeklijsten op landhoofd</t>
  </si>
  <si>
    <t>Overzicht dek</t>
  </si>
  <si>
    <t>Details randliggers eindveld</t>
  </si>
  <si>
    <t>Randliggers No.: 1 t/m 27</t>
  </si>
  <si>
    <t>Randliggers No.: 36 t/m 37</t>
  </si>
  <si>
    <t>Verzamelstaat wapening van alle liggers zacht- en hardst</t>
  </si>
  <si>
    <r>
      <t>Extra wapening in randliggers lang 21.72m</t>
    </r>
    <r>
      <rPr>
        <vertAlign val="superscript"/>
        <sz val="9"/>
        <color theme="1"/>
        <rFont val="Verdana"/>
        <family val="2"/>
      </rPr>
      <t>1</t>
    </r>
  </si>
  <si>
    <t>Bouwstaalnetten Ø 5-10 in alle liggers</t>
  </si>
  <si>
    <t>Totaal zachtstaal in alle liggers</t>
  </si>
  <si>
    <t>Voorspanstaal in alle liggers</t>
  </si>
  <si>
    <t>Haarspelden op eindveldliggers</t>
  </si>
  <si>
    <t>Wapening stootplaten</t>
  </si>
  <si>
    <t>Voegafdichting</t>
  </si>
  <si>
    <t>Asfaltverharding</t>
  </si>
  <si>
    <t>Constructie goten en schampranden</t>
  </si>
  <si>
    <t>Overzicht en plaats van doorsneden A-A en L-L</t>
  </si>
  <si>
    <t>Doorsneden B-B en D-D</t>
  </si>
  <si>
    <t>Doorsneden G-G en I-I</t>
  </si>
  <si>
    <t>1 t/m 7</t>
  </si>
  <si>
    <t>Omlegging Rijksweg 4</t>
  </si>
  <si>
    <t>Bestekstekening Situatie</t>
  </si>
  <si>
    <t>Wapening pijler kolommen B, C en E</t>
  </si>
  <si>
    <t>Wapening landhoofd A/F</t>
  </si>
  <si>
    <t>Sparingen t.b.v. verlichting in stiften</t>
  </si>
  <si>
    <t>Wapening voetplaat pijlers B/E</t>
  </si>
  <si>
    <t>P.V.C. buizen in landhoofd en pijlers</t>
  </si>
  <si>
    <t>Matentekening landhoofd</t>
  </si>
  <si>
    <t>Matentekening pijlers</t>
  </si>
  <si>
    <t>Palenplan</t>
  </si>
  <si>
    <t>Verlichting in waterafvoer bij de pijler</t>
  </si>
  <si>
    <t>Veld 3 + 4 liggers merk-A 78x65x1780</t>
  </si>
  <si>
    <t>Details oplegging voorgespannen liggers</t>
  </si>
  <si>
    <t>Wapening portaal pijler D</t>
  </si>
  <si>
    <t>Rijrooster</t>
  </si>
  <si>
    <t>Liggers merk B veld 2</t>
  </si>
  <si>
    <t>Sparingen en P.V.C. buizen in het brugdek</t>
  </si>
  <si>
    <t>Liggers merk C 65x78x1290 veld 5</t>
  </si>
  <si>
    <t>Liggers merk c 65x78x990 veld 1</t>
  </si>
  <si>
    <t>2 en 3</t>
  </si>
  <si>
    <t>Stelplaat met verankering t.b.v. lichtmast</t>
  </si>
  <si>
    <t>Afdeklijsten rugdek</t>
  </si>
  <si>
    <t>Schroefhulsen in 1780 balk</t>
  </si>
  <si>
    <t>P.V.C. buizen in brugdek</t>
  </si>
  <si>
    <t>Vangrailpeil bevestigingen in zij- en middenbermen</t>
  </si>
  <si>
    <t>Wapening brugdek</t>
  </si>
  <si>
    <t>Aanvulling rijrooster</t>
  </si>
  <si>
    <t>Lengteprofiel</t>
  </si>
  <si>
    <t>Taludbekleding</t>
  </si>
  <si>
    <t>Gietijzer t.b.v. railstijlen</t>
  </si>
  <si>
    <t>Aanduiding tijdelijke verkeersmaatregel</t>
  </si>
  <si>
    <t>Voetgoten merk I- 119 stuks</t>
  </si>
  <si>
    <t>Voetgoten merk A II- 4 stuks</t>
  </si>
  <si>
    <t>Voetgoten merk A II- 8 stuks</t>
  </si>
  <si>
    <t>Overzicht detail montage</t>
  </si>
  <si>
    <t>letter</t>
  </si>
  <si>
    <t>nr</t>
  </si>
  <si>
    <t>volgnr</t>
  </si>
  <si>
    <t>omschrijving 1</t>
  </si>
  <si>
    <t>kunstwerknr</t>
  </si>
  <si>
    <t>omschrijving 2</t>
  </si>
  <si>
    <t>omschrijving 3</t>
  </si>
  <si>
    <t>omschrijving 4</t>
  </si>
  <si>
    <t>Matentekening landhoofd A</t>
  </si>
  <si>
    <t>Kunstwerk 3:</t>
  </si>
  <si>
    <t>6 van 25</t>
  </si>
  <si>
    <t>Matentekening pijler B.</t>
  </si>
  <si>
    <t>Matentekening pijler C.</t>
  </si>
  <si>
    <t>Matentekening pijler D.</t>
  </si>
  <si>
    <t>Details en sparingen van de pijlers B, C en D.</t>
  </si>
  <si>
    <t>P.V.C. buizen in landhoofden en pijlers</t>
  </si>
  <si>
    <t>Matentekening landhoofd E.</t>
  </si>
  <si>
    <t>Wapening voetplaten pijler B, C en D.</t>
  </si>
  <si>
    <t>Wapening landhoofd A.</t>
  </si>
  <si>
    <t>Rijrooster (landhoofd A)</t>
  </si>
  <si>
    <t>Rijroosters (landhoofd E) (2 delen)</t>
  </si>
  <si>
    <t>Wapening landhoofd E.</t>
  </si>
  <si>
    <t>Middenveld randliggers</t>
  </si>
  <si>
    <t>Middenveld middenliggers</t>
  </si>
  <si>
    <t>Eindvelden randliggers</t>
  </si>
  <si>
    <t>Eindvelden middenliggers</t>
  </si>
  <si>
    <t>Wapening portalen B, C en D.</t>
  </si>
  <si>
    <t>7 van 25</t>
  </si>
  <si>
    <t>66-</t>
  </si>
  <si>
    <t>137?</t>
  </si>
  <si>
    <t>Kunstwerk 6:</t>
  </si>
  <si>
    <t>Verbruik voorspanstaal</t>
  </si>
  <si>
    <t>Wapening koppelbalk</t>
  </si>
  <si>
    <t>Wapening bovenbouw</t>
  </si>
  <si>
    <t>Leuning met vangrail</t>
  </si>
  <si>
    <t>Voetgoten merk AII- 4 stuks</t>
  </si>
  <si>
    <t>Wapening bermen.</t>
  </si>
  <si>
    <t>Voetgoten merk AII- 8 stuks</t>
  </si>
  <si>
    <t>67-</t>
  </si>
  <si>
    <t>Rijwieltunnel</t>
  </si>
  <si>
    <t>6 en 7</t>
  </si>
  <si>
    <t>Uitzetgegevens</t>
  </si>
  <si>
    <t>Matentekening vloer</t>
  </si>
  <si>
    <t>Wapening vloer</t>
  </si>
  <si>
    <t>Matentekening opbouw</t>
  </si>
  <si>
    <t>Wapening opbouw</t>
  </si>
  <si>
    <t>8 van 25</t>
  </si>
  <si>
    <t>Kunstwerk 7:</t>
  </si>
  <si>
    <t>A-</t>
  </si>
  <si>
    <t>In omlegging Rijksweg 4.</t>
  </si>
  <si>
    <t>2089b</t>
  </si>
  <si>
    <t>9 van 25</t>
  </si>
  <si>
    <t>Dwarsdoorsnede</t>
  </si>
  <si>
    <t>Viaduct Schipholweg</t>
  </si>
  <si>
    <t>Wijziging van de peilmaten</t>
  </si>
  <si>
    <t>7 en 6</t>
  </si>
  <si>
    <t>Matentekening 1e en 2e stort</t>
  </si>
  <si>
    <t>Matentekening pijlers landhoofd A en G</t>
  </si>
  <si>
    <t>Matentekening 3e en 4e stort landhoofd A</t>
  </si>
  <si>
    <t>Matentekening 3e en 4e stort landhoofd G</t>
  </si>
  <si>
    <t>Matentekening brugplaat</t>
  </si>
  <si>
    <t>Peilmaten wegdek</t>
  </si>
  <si>
    <t>Wapening pijlers</t>
  </si>
  <si>
    <t>Wapening 3e en 4e stort landhoofd G</t>
  </si>
  <si>
    <t>Details doorvoer gasbuis t.p.v. landhoofd</t>
  </si>
  <si>
    <t>Wapening 1e en 2e stort landhoofd</t>
  </si>
  <si>
    <t>Wapening 3e en 4e stort landhoofd A</t>
  </si>
  <si>
    <t>Kabeldoorvoer t.p.v. middenberm bij landhoofd</t>
  </si>
  <si>
    <t>Peilmaten onderkant brugdek</t>
  </si>
  <si>
    <t>Maten-en wapening stootplaten</t>
  </si>
  <si>
    <t>Belastingschema's</t>
  </si>
  <si>
    <t>Langsdoorsneden volgens as middenkoker</t>
  </si>
  <si>
    <t>Streefkrommen overgangs verlichting</t>
  </si>
  <si>
    <t>(zie tekeningen A-2940 t/m A-2946)</t>
  </si>
  <si>
    <t>Bouwput met boringen en sonderingen</t>
  </si>
  <si>
    <t>Lengteprofiel en plattegrond</t>
  </si>
  <si>
    <t>Dwars- en langsdoorsneden en details</t>
  </si>
  <si>
    <t>Algemene dwarsdoorsnede</t>
  </si>
  <si>
    <t>tunnel met rijbaan over viaduct</t>
  </si>
  <si>
    <t>I met viaduct, lengteprofiel en plattegrond</t>
  </si>
  <si>
    <t>I lengtedoorsnede en plattegrond. (Def. Ontwerp)</t>
  </si>
  <si>
    <t>I Dwarsdoorsnede</t>
  </si>
  <si>
    <t>Bouwput</t>
  </si>
  <si>
    <t xml:space="preserve">Ontwerp </t>
  </si>
  <si>
    <t xml:space="preserve">Best.tek. Situatie </t>
  </si>
  <si>
    <t xml:space="preserve">Best.tek. </t>
  </si>
  <si>
    <t>Uitzettekening werkvloeren en as tunnel</t>
  </si>
  <si>
    <t>Blad 1.</t>
  </si>
  <si>
    <t>Blad 2.</t>
  </si>
  <si>
    <t>Blad 3.</t>
  </si>
  <si>
    <t>Blad 4.</t>
  </si>
  <si>
    <t>Blad 5.</t>
  </si>
  <si>
    <t xml:space="preserve">Situatie </t>
  </si>
  <si>
    <t xml:space="preserve">Bouwput </t>
  </si>
  <si>
    <t xml:space="preserve">Palenplan </t>
  </si>
  <si>
    <t xml:space="preserve">Lengteprofiel en plattegrond </t>
  </si>
  <si>
    <t xml:space="preserve">Dwars- en langsdoorsneden en details </t>
  </si>
  <si>
    <t>Palenplan moot 19 t/m 22</t>
  </si>
  <si>
    <t>Wapening vloer moot 29</t>
  </si>
  <si>
    <t>Palenplan moot 23 t/m 26</t>
  </si>
  <si>
    <t>Peilbuis waarnemingen</t>
  </si>
  <si>
    <t>Situatie en waarnemingen</t>
  </si>
  <si>
    <t>Bronbemaling</t>
  </si>
  <si>
    <t>Overzicht waterdichte bekleding</t>
  </si>
  <si>
    <t xml:space="preserve">Details </t>
  </si>
  <si>
    <t>Palenplan moot 1 t/m 5</t>
  </si>
  <si>
    <t>Palenplan moot 27 t/m 30</t>
  </si>
  <si>
    <t>samengestelde omschrijving</t>
  </si>
  <si>
    <t>11 van 23</t>
  </si>
  <si>
    <t xml:space="preserve">Palenplan moot </t>
  </si>
  <si>
    <t>0 t/m 2</t>
  </si>
  <si>
    <t>3 t/m 6</t>
  </si>
  <si>
    <t xml:space="preserve">Wapening vloer </t>
  </si>
  <si>
    <t>moot 28</t>
  </si>
  <si>
    <t>moot 27</t>
  </si>
  <si>
    <t>keerwand moot 31</t>
  </si>
  <si>
    <t xml:space="preserve">Stootplaten </t>
  </si>
  <si>
    <t>onder startbaan</t>
  </si>
  <si>
    <t>moot 30</t>
  </si>
  <si>
    <t>Algemene doorsnede met verlichtings schema</t>
  </si>
  <si>
    <t>voegwapening moot 24/30</t>
  </si>
  <si>
    <t>moot 26</t>
  </si>
  <si>
    <t>moot 25</t>
  </si>
  <si>
    <t>moot 24</t>
  </si>
  <si>
    <t xml:space="preserve">Detail voegwapening moot </t>
  </si>
  <si>
    <t xml:space="preserve">Matentekening </t>
  </si>
  <si>
    <t>vloeren moot 27 t/m 30</t>
  </si>
  <si>
    <t xml:space="preserve">Wapening vloer moot </t>
  </si>
  <si>
    <t>Aanvullende wapening</t>
  </si>
  <si>
    <t>15 t/m 18</t>
  </si>
  <si>
    <t>11 t/m 14</t>
  </si>
  <si>
    <t>7 t/m 10</t>
  </si>
  <si>
    <t xml:space="preserve">Wapening </t>
  </si>
  <si>
    <t>vloer moot 5</t>
  </si>
  <si>
    <t xml:space="preserve">Wapening voeg in vloer </t>
  </si>
  <si>
    <t>moot 5</t>
  </si>
  <si>
    <t>moot 1 t/m 5</t>
  </si>
  <si>
    <t>12 van 23</t>
  </si>
  <si>
    <t>2220 t/m A-2250</t>
  </si>
  <si>
    <t xml:space="preserve">: </t>
  </si>
  <si>
    <r>
      <t xml:space="preserve">Matentekeningen van de moten 0 t/m 30 </t>
    </r>
    <r>
      <rPr>
        <b/>
        <sz val="9"/>
        <color theme="1"/>
        <rFont val="Verdana"/>
        <family val="2"/>
      </rPr>
      <t>NIET AANWEZIG A-2233-2237+2243</t>
    </r>
  </si>
  <si>
    <t xml:space="preserve">In te storten kabelbuizen moot </t>
  </si>
  <si>
    <t>28 en 27</t>
  </si>
  <si>
    <t>10 t/m 26</t>
  </si>
  <si>
    <t>9, 8 en 7</t>
  </si>
  <si>
    <t>13 van 23</t>
  </si>
  <si>
    <t>moot 21 en 30 t.b.v. bekisting</t>
  </si>
  <si>
    <t>Hulpgemaal te Halfweg</t>
  </si>
  <si>
    <t>keerwand oost moot 31</t>
  </si>
  <si>
    <t xml:space="preserve">Vemos en schroefhulzen moot </t>
  </si>
  <si>
    <t>21 en 29</t>
  </si>
  <si>
    <t>13 t/m 20</t>
  </si>
  <si>
    <t>7 t/m 12</t>
  </si>
  <si>
    <t>Voorstel Aluminium plafonds</t>
  </si>
  <si>
    <t xml:space="preserve">Matentekening vloer moot </t>
  </si>
  <si>
    <t>23 t/m 26</t>
  </si>
  <si>
    <t>19 t/m 22</t>
  </si>
  <si>
    <t>Wijziging vloerwapening moot 28</t>
  </si>
  <si>
    <t>Open afrit Noord: Grondwerk</t>
  </si>
  <si>
    <t>Ontwerp akoustisch plafond</t>
  </si>
  <si>
    <t xml:space="preserve">Wapening wanden moot </t>
  </si>
  <si>
    <t xml:space="preserve">Wapening dak moot </t>
  </si>
  <si>
    <t xml:space="preserve">Voegwapening wanden en dak </t>
  </si>
  <si>
    <t>I</t>
  </si>
  <si>
    <t>II</t>
  </si>
  <si>
    <t>III</t>
  </si>
  <si>
    <t>IV</t>
  </si>
  <si>
    <t xml:space="preserve">Kunstwerk </t>
  </si>
  <si>
    <t xml:space="preserve">1 t/m 7 </t>
  </si>
  <si>
    <t xml:space="preserve">Kunstwerken </t>
  </si>
  <si>
    <t>Bestekstekening zonwerendrooster</t>
  </si>
  <si>
    <t>14 van 23</t>
  </si>
  <si>
    <t xml:space="preserve">In te storten </t>
  </si>
  <si>
    <t>Vemorail wanden moot 30</t>
  </si>
  <si>
    <t>Vemorail wanden moot 7 t/m 29</t>
  </si>
  <si>
    <t>Schroefhulsen t.b.v. aanjagers moot 8 t/m 28 even nrs</t>
  </si>
  <si>
    <t xml:space="preserve">Algemene dwarsdoorsnede </t>
  </si>
  <si>
    <t>met wasinstallatie</t>
  </si>
  <si>
    <t>Sparingen t.b.v. schoonmaak installatie</t>
  </si>
  <si>
    <t>Voegvlakwapening wanden en dak moot 30 zuid</t>
  </si>
  <si>
    <t>1e fase betonwerk verf, hoofdkoker i.v.m. Electr. Installatie</t>
  </si>
  <si>
    <t>Wijziging in wapening moot 23</t>
  </si>
  <si>
    <t>wanden moot 27</t>
  </si>
  <si>
    <t>dak moot 27</t>
  </si>
  <si>
    <t>wanden moot 29</t>
  </si>
  <si>
    <t>dak moot 29 en 28</t>
  </si>
  <si>
    <t>In te storten Vemorails t.b.v verlichting moot 7</t>
  </si>
  <si>
    <t>wanden moot 25</t>
  </si>
  <si>
    <t>dak moot 25</t>
  </si>
  <si>
    <t>wanden moot 26</t>
  </si>
  <si>
    <t>dak moot 26</t>
  </si>
  <si>
    <t>Voegwapening moot 29 noord</t>
  </si>
  <si>
    <t>wanden moot 28</t>
  </si>
  <si>
    <t>wanden moot 24</t>
  </si>
  <si>
    <t>dak moot 28</t>
  </si>
  <si>
    <t>Vemo's en schroefhulzen dak moot 8 en 13</t>
  </si>
  <si>
    <t>Vemo's en schroefhulzen dak moot 7</t>
  </si>
  <si>
    <t>Peilmaten zonwerend rooster noord</t>
  </si>
  <si>
    <t>Peilmaten zonwerend rooster zuid</t>
  </si>
  <si>
    <t>14 t/m 17</t>
  </si>
  <si>
    <t>10 t/m 13</t>
  </si>
  <si>
    <t>Buizen t.b.v. spoelinstallatie</t>
  </si>
  <si>
    <t>15 van 23</t>
  </si>
  <si>
    <t>Palenplan Trafo</t>
  </si>
  <si>
    <t>Grondwerk Trafo</t>
  </si>
  <si>
    <t>Dwarsdoorsnede Ringdijk Osdorpweg</t>
  </si>
  <si>
    <t>Correctie peilamaten moten 21 t/m 30 t.b.v. meer bet. Werk</t>
  </si>
  <si>
    <t>Wapening keerwand moot 31</t>
  </si>
  <si>
    <t>Wapening kelder moot 18</t>
  </si>
  <si>
    <t xml:space="preserve">Voegwapening vloer moot </t>
  </si>
  <si>
    <t>wanden moot 23</t>
  </si>
  <si>
    <t>Palenplan zonwerend rooster NIET AANWEZIG?</t>
  </si>
  <si>
    <r>
      <t xml:space="preserve">Palenplan zonwerend rooster </t>
    </r>
    <r>
      <rPr>
        <b/>
        <sz val="9"/>
        <color theme="1"/>
        <rFont val="Verdana"/>
        <family val="2"/>
      </rPr>
      <t>NIET AANWEZIG?</t>
    </r>
  </si>
  <si>
    <t>Wapening schuimblusserkast</t>
  </si>
  <si>
    <t>Wapening wanden moot 22</t>
  </si>
  <si>
    <t>Wapening wanden moot 0</t>
  </si>
  <si>
    <t>Trottoir parallelkoker</t>
  </si>
  <si>
    <t>Bouwput voedings station</t>
  </si>
  <si>
    <t>Grondaanvulling</t>
  </si>
  <si>
    <t>Uitzettekening zonwerendrooster Noord</t>
  </si>
  <si>
    <t>Wapening vloer moot 18 NIET AANWEZIG?</t>
  </si>
  <si>
    <r>
      <t xml:space="preserve">Wapening vloer moot 18 </t>
    </r>
    <r>
      <rPr>
        <b/>
        <sz val="9"/>
        <color theme="1"/>
        <rFont val="Verdana"/>
        <family val="2"/>
      </rPr>
      <t>NIET AANWEZIG?</t>
    </r>
  </si>
  <si>
    <t>Wapening vloer moot 17</t>
  </si>
  <si>
    <t>Voegwapening vloer moot 7 en 8</t>
  </si>
  <si>
    <t>16 van 23</t>
  </si>
  <si>
    <t>2535</t>
  </si>
  <si>
    <t>2537</t>
  </si>
  <si>
    <t>2538</t>
  </si>
  <si>
    <t>2539</t>
  </si>
  <si>
    <t>2540</t>
  </si>
  <si>
    <t>2541</t>
  </si>
  <si>
    <t>2542</t>
  </si>
  <si>
    <t>2543</t>
  </si>
  <si>
    <t>2544</t>
  </si>
  <si>
    <t>2546</t>
  </si>
  <si>
    <t>2548</t>
  </si>
  <si>
    <t>2550</t>
  </si>
  <si>
    <t>2552</t>
  </si>
  <si>
    <t>17 van 23</t>
  </si>
  <si>
    <t>2554</t>
  </si>
  <si>
    <t>2556</t>
  </si>
  <si>
    <t>2558</t>
  </si>
  <si>
    <t>2560</t>
  </si>
  <si>
    <t>2561</t>
  </si>
  <si>
    <t>2562</t>
  </si>
  <si>
    <t>2563</t>
  </si>
  <si>
    <t>2565</t>
  </si>
  <si>
    <t>2567</t>
  </si>
  <si>
    <t>2569</t>
  </si>
  <si>
    <t>2571</t>
  </si>
  <si>
    <t>2573</t>
  </si>
  <si>
    <t>2574</t>
  </si>
  <si>
    <t>2576</t>
  </si>
  <si>
    <t>2578</t>
  </si>
  <si>
    <t>2580</t>
  </si>
  <si>
    <t>2582</t>
  </si>
  <si>
    <t>2583</t>
  </si>
  <si>
    <t>2584</t>
  </si>
  <si>
    <t>2586</t>
  </si>
  <si>
    <t>2588</t>
  </si>
  <si>
    <t>2590</t>
  </si>
  <si>
    <t>2591</t>
  </si>
  <si>
    <t>2592</t>
  </si>
  <si>
    <t>2593</t>
  </si>
  <si>
    <t>2594</t>
  </si>
  <si>
    <t>2596</t>
  </si>
  <si>
    <t>2598</t>
  </si>
  <si>
    <t>18 van 23</t>
  </si>
  <si>
    <t>2611</t>
  </si>
  <si>
    <t>2612</t>
  </si>
  <si>
    <t>2613</t>
  </si>
  <si>
    <t>2615</t>
  </si>
  <si>
    <t>2617</t>
  </si>
  <si>
    <t>2618</t>
  </si>
  <si>
    <t>2623</t>
  </si>
  <si>
    <t>2624</t>
  </si>
  <si>
    <t>2626</t>
  </si>
  <si>
    <t>2627</t>
  </si>
  <si>
    <t>2629</t>
  </si>
  <si>
    <t>2631</t>
  </si>
  <si>
    <t>2633</t>
  </si>
  <si>
    <t>2635</t>
  </si>
  <si>
    <t>2637</t>
  </si>
  <si>
    <t>2638</t>
  </si>
  <si>
    <t>2639</t>
  </si>
  <si>
    <t>2640</t>
  </si>
  <si>
    <t>2641</t>
  </si>
  <si>
    <t>2642</t>
  </si>
  <si>
    <t>2644</t>
  </si>
  <si>
    <t>2646</t>
  </si>
  <si>
    <t>2648</t>
  </si>
  <si>
    <t>2681</t>
  </si>
  <si>
    <t>2685</t>
  </si>
  <si>
    <t>2686</t>
  </si>
  <si>
    <t>2694</t>
  </si>
  <si>
    <t>Wapening wand moot 10.</t>
  </si>
  <si>
    <t>Voegwapening vloer moot 6</t>
  </si>
  <si>
    <t>19 van 23</t>
  </si>
  <si>
    <t>2697</t>
  </si>
  <si>
    <t>2699</t>
  </si>
  <si>
    <t>2715</t>
  </si>
  <si>
    <t>2719</t>
  </si>
  <si>
    <t>2721</t>
  </si>
  <si>
    <t>2723</t>
  </si>
  <si>
    <t>2724</t>
  </si>
  <si>
    <t>2725</t>
  </si>
  <si>
    <t>2726</t>
  </si>
  <si>
    <t>2729</t>
  </si>
  <si>
    <t>2732</t>
  </si>
  <si>
    <t>2734</t>
  </si>
  <si>
    <t>2740</t>
  </si>
  <si>
    <t>2742</t>
  </si>
  <si>
    <t>2744</t>
  </si>
  <si>
    <t>2751</t>
  </si>
  <si>
    <t>2753</t>
  </si>
  <si>
    <t>2755</t>
  </si>
  <si>
    <t>2756</t>
  </si>
  <si>
    <t>2757</t>
  </si>
  <si>
    <t>2760</t>
  </si>
  <si>
    <t>2763</t>
  </si>
  <si>
    <t>2764</t>
  </si>
  <si>
    <t>2765</t>
  </si>
  <si>
    <t>2766</t>
  </si>
  <si>
    <t>2767</t>
  </si>
  <si>
    <t>2783</t>
  </si>
  <si>
    <t>2784</t>
  </si>
  <si>
    <t>2785</t>
  </si>
  <si>
    <t>2790</t>
  </si>
  <si>
    <t>2791</t>
  </si>
  <si>
    <t>Inrit Noord aanzicht en doorsnede t.b.v. wegdek</t>
  </si>
  <si>
    <t>20 van 23</t>
  </si>
  <si>
    <t>2794</t>
  </si>
  <si>
    <t>2797</t>
  </si>
  <si>
    <t>2916</t>
  </si>
  <si>
    <t>2917</t>
  </si>
  <si>
    <t>2925</t>
  </si>
  <si>
    <t>2926</t>
  </si>
  <si>
    <t>2929</t>
  </si>
  <si>
    <t>2932</t>
  </si>
  <si>
    <t>2934</t>
  </si>
  <si>
    <t>2938</t>
  </si>
  <si>
    <t>2940</t>
  </si>
  <si>
    <t>2941</t>
  </si>
  <si>
    <t>2942</t>
  </si>
  <si>
    <t>2943</t>
  </si>
  <si>
    <t>2944</t>
  </si>
  <si>
    <t>2945</t>
  </si>
  <si>
    <t>2946</t>
  </si>
  <si>
    <t>2948</t>
  </si>
  <si>
    <t>2949</t>
  </si>
  <si>
    <t>2950</t>
  </si>
  <si>
    <t>2952</t>
  </si>
  <si>
    <t>2958</t>
  </si>
  <si>
    <t>2959</t>
  </si>
  <si>
    <t>2964</t>
  </si>
  <si>
    <t>2966</t>
  </si>
  <si>
    <t>2967</t>
  </si>
  <si>
    <t>2977</t>
  </si>
  <si>
    <t>2978</t>
  </si>
  <si>
    <t>2989</t>
  </si>
  <si>
    <t>Aanzicht Oostzijde wand A. Tunnel.</t>
  </si>
  <si>
    <t>A66-</t>
  </si>
  <si>
    <t>2990</t>
  </si>
  <si>
    <t>2991</t>
  </si>
  <si>
    <t>2993</t>
  </si>
  <si>
    <t>2994</t>
  </si>
  <si>
    <t>Ophangging armaturen en kabelbaan in hoofdbuis</t>
  </si>
  <si>
    <t>Details beugels voor bevestiging voor hoofdbuizen</t>
  </si>
  <si>
    <t>21 van 23</t>
  </si>
  <si>
    <t>Situatie aan te leggen afvoerbuizen</t>
  </si>
  <si>
    <t>22 van 23</t>
  </si>
  <si>
    <t>03</t>
  </si>
  <si>
    <t>04</t>
  </si>
  <si>
    <t>08</t>
  </si>
  <si>
    <t>A67-</t>
  </si>
  <si>
    <t>251</t>
  </si>
  <si>
    <t>A71-</t>
  </si>
  <si>
    <t>A81-</t>
  </si>
  <si>
    <t>A85-</t>
  </si>
  <si>
    <t>07</t>
  </si>
  <si>
    <t>Onderzoek 2x4 rijstroken</t>
  </si>
  <si>
    <t>23 van 23</t>
  </si>
  <si>
    <t>SE-39-</t>
  </si>
  <si>
    <t>001</t>
  </si>
  <si>
    <t>002</t>
  </si>
  <si>
    <t>003</t>
  </si>
  <si>
    <t>004</t>
  </si>
  <si>
    <t>005</t>
  </si>
  <si>
    <t>006</t>
  </si>
  <si>
    <t>Renovatie lichtrooster inrit Zuid</t>
  </si>
  <si>
    <t>Montage tekening inrit Noord</t>
  </si>
  <si>
    <t>Ophanging kruis-pijlbakken aan lamellenrooster</t>
  </si>
  <si>
    <t>A-2604</t>
  </si>
  <si>
    <t>A-2605</t>
  </si>
  <si>
    <t>A-2621</t>
  </si>
  <si>
    <t>A-2622</t>
  </si>
  <si>
    <t>A-2620</t>
  </si>
  <si>
    <t>A-2649</t>
  </si>
  <si>
    <t>A-2690</t>
  </si>
  <si>
    <t>A-2698</t>
  </si>
  <si>
    <t>A-2714</t>
  </si>
  <si>
    <t>A-2736</t>
  </si>
  <si>
    <t>A-2768</t>
  </si>
  <si>
    <t>A-2771</t>
  </si>
  <si>
    <t>A-2775</t>
  </si>
  <si>
    <t>A-2776</t>
  </si>
  <si>
    <t>A-2778</t>
  </si>
  <si>
    <t>A-2786</t>
  </si>
  <si>
    <t>A-2788</t>
  </si>
  <si>
    <t>A-2922</t>
  </si>
  <si>
    <t>A-2930</t>
  </si>
  <si>
    <t>A-2947</t>
  </si>
  <si>
    <t>A-2956</t>
  </si>
  <si>
    <t>A-2960</t>
  </si>
  <si>
    <t>A-2983</t>
  </si>
  <si>
    <t>A-2985</t>
  </si>
  <si>
    <t>A-2992</t>
  </si>
  <si>
    <t>A66-88</t>
  </si>
  <si>
    <t>A66-91</t>
  </si>
  <si>
    <t>A66-92</t>
  </si>
  <si>
    <t>A66-93</t>
  </si>
  <si>
    <t>A66-131</t>
  </si>
  <si>
    <t>A66-132</t>
  </si>
  <si>
    <t>A66-133</t>
  </si>
  <si>
    <t>A66-134</t>
  </si>
  <si>
    <t>A66-135</t>
  </si>
  <si>
    <t>A66-136</t>
  </si>
  <si>
    <t>A66-196</t>
  </si>
  <si>
    <t>A66-514</t>
  </si>
  <si>
    <t>A66-517</t>
  </si>
  <si>
    <t>A66-521</t>
  </si>
  <si>
    <t>A67-197</t>
  </si>
  <si>
    <t>A67-198</t>
  </si>
  <si>
    <t>A67-199</t>
  </si>
  <si>
    <t>A-1899</t>
  </si>
  <si>
    <t>A-2606</t>
  </si>
  <si>
    <t>A-2647</t>
  </si>
  <si>
    <t>A-2650</t>
  </si>
  <si>
    <t>A-2684</t>
  </si>
  <si>
    <t>A-2687</t>
  </si>
  <si>
    <t>A-2688</t>
  </si>
  <si>
    <t>A-2691</t>
  </si>
  <si>
    <t>A-2693</t>
  </si>
  <si>
    <t>A-2717</t>
  </si>
  <si>
    <t>A-2727</t>
  </si>
  <si>
    <t>A-2731</t>
  </si>
  <si>
    <t>A-2738</t>
  </si>
  <si>
    <t>A-2779</t>
  </si>
  <si>
    <t>A-2798</t>
  </si>
  <si>
    <t>A-2954</t>
  </si>
  <si>
    <t>A-2965</t>
  </si>
  <si>
    <t>A-2968</t>
  </si>
  <si>
    <t>A-2969</t>
  </si>
  <si>
    <t>A-2971</t>
  </si>
  <si>
    <t>A-2986</t>
  </si>
  <si>
    <t>A-2987</t>
  </si>
  <si>
    <t>A66-98</t>
  </si>
  <si>
    <t>A66-111</t>
  </si>
  <si>
    <t>A66-113</t>
  </si>
  <si>
    <t>A66-117</t>
  </si>
  <si>
    <t>A66-143</t>
  </si>
  <si>
    <t>A66-199</t>
  </si>
  <si>
    <t>A66-259</t>
  </si>
  <si>
    <t>A66-289</t>
  </si>
  <si>
    <t>A66-297</t>
  </si>
  <si>
    <t>A66-299</t>
  </si>
  <si>
    <t>A66-300</t>
  </si>
  <si>
    <t>A-2988</t>
  </si>
  <si>
    <t>A-2607</t>
  </si>
  <si>
    <t>A-2689</t>
  </si>
  <si>
    <t>A-2746</t>
  </si>
  <si>
    <t>A-2747</t>
  </si>
  <si>
    <t>A-2748</t>
  </si>
  <si>
    <t>A-2749</t>
  </si>
  <si>
    <t>A-2769</t>
  </si>
  <si>
    <t>A-2770</t>
  </si>
  <si>
    <t>A-2774</t>
  </si>
  <si>
    <t>A-2781</t>
  </si>
  <si>
    <t>A-2792</t>
  </si>
  <si>
    <t>A-2795</t>
  </si>
  <si>
    <t>A-2904</t>
  </si>
  <si>
    <t>A-2906</t>
  </si>
  <si>
    <t>A-2918</t>
  </si>
  <si>
    <t>A-2919</t>
  </si>
  <si>
    <t>A-2990</t>
  </si>
  <si>
    <t>A-2921</t>
  </si>
  <si>
    <t>A-2927</t>
  </si>
  <si>
    <t>A-2970</t>
  </si>
  <si>
    <t>A66-137?</t>
  </si>
  <si>
    <t>A66-191</t>
  </si>
  <si>
    <t>A66-192</t>
  </si>
  <si>
    <t>A66-242</t>
  </si>
  <si>
    <t>A66-268</t>
  </si>
  <si>
    <t>A66-482</t>
  </si>
  <si>
    <t>A-2094</t>
  </si>
  <si>
    <t>A-2218</t>
  </si>
  <si>
    <t>A-2256</t>
  </si>
  <si>
    <t>A-2508</t>
  </si>
  <si>
    <t>A-2509</t>
  </si>
  <si>
    <t>A-2510</t>
  </si>
  <si>
    <t>A-2513</t>
  </si>
  <si>
    <t>A-2514</t>
  </si>
  <si>
    <t>A-2528</t>
  </si>
  <si>
    <t>A-2089b</t>
  </si>
  <si>
    <t>A-2219</t>
  </si>
  <si>
    <t>A-2252</t>
  </si>
  <si>
    <t>A-2501</t>
  </si>
  <si>
    <t>A-2502</t>
  </si>
  <si>
    <t>A-2503</t>
  </si>
  <si>
    <t>A-2504</t>
  </si>
  <si>
    <t>A-2505</t>
  </si>
  <si>
    <t>A-2506</t>
  </si>
  <si>
    <t>A-2516</t>
  </si>
  <si>
    <t>A-2517</t>
  </si>
  <si>
    <t>A-2520</t>
  </si>
  <si>
    <t>A-2522</t>
  </si>
  <si>
    <t>A-2523</t>
  </si>
  <si>
    <t>A-2526</t>
  </si>
  <si>
    <t>A-2530</t>
  </si>
  <si>
    <t>A-2531</t>
  </si>
  <si>
    <t>A-2532</t>
  </si>
  <si>
    <t>A-2772</t>
  </si>
  <si>
    <t>A-2979</t>
  </si>
  <si>
    <t>A-1765</t>
  </si>
  <si>
    <t>A-1766</t>
  </si>
  <si>
    <t>A-1772</t>
  </si>
  <si>
    <t>A-1837</t>
  </si>
  <si>
    <t>A-1849</t>
  </si>
  <si>
    <t>A-1850</t>
  </si>
  <si>
    <t>A-1851</t>
  </si>
  <si>
    <t>A-1855</t>
  </si>
  <si>
    <t>A-1911</t>
  </si>
  <si>
    <t>A-1912</t>
  </si>
  <si>
    <t>A-1913</t>
  </si>
  <si>
    <t>A-1914</t>
  </si>
  <si>
    <t>A-1915</t>
  </si>
  <si>
    <t>A-2045</t>
  </si>
  <si>
    <t>A-2046</t>
  </si>
  <si>
    <t>A-2060</t>
  </si>
  <si>
    <t>A-2061</t>
  </si>
  <si>
    <t>A-2062</t>
  </si>
  <si>
    <t>A-2063</t>
  </si>
  <si>
    <t>A-2064</t>
  </si>
  <si>
    <t>A-2093</t>
  </si>
  <si>
    <t>A-2126</t>
  </si>
  <si>
    <t>A-2127</t>
  </si>
  <si>
    <t>A-2128</t>
  </si>
  <si>
    <t>A-2129</t>
  </si>
  <si>
    <t>A-2136</t>
  </si>
  <si>
    <t>A-2137</t>
  </si>
  <si>
    <t>A-2138</t>
  </si>
  <si>
    <t>A-2150</t>
  </si>
  <si>
    <t>A-2151</t>
  </si>
  <si>
    <t>A-2153</t>
  </si>
  <si>
    <t>A-2154</t>
  </si>
  <si>
    <t>A-2156</t>
  </si>
  <si>
    <t>A-2158</t>
  </si>
  <si>
    <t>A-2159</t>
  </si>
  <si>
    <t>A-2160</t>
  </si>
  <si>
    <t>A-2162</t>
  </si>
  <si>
    <t>A-2163</t>
  </si>
  <si>
    <t>A-2165</t>
  </si>
  <si>
    <t>A-2167</t>
  </si>
  <si>
    <t>A-2169</t>
  </si>
  <si>
    <t>A-2171</t>
  </si>
  <si>
    <t>A-2173</t>
  </si>
  <si>
    <t>A-2175</t>
  </si>
  <si>
    <t>A-2177</t>
  </si>
  <si>
    <t>A-2179</t>
  </si>
  <si>
    <t>A-2181</t>
  </si>
  <si>
    <t>A-2182</t>
  </si>
  <si>
    <t>A-2184</t>
  </si>
  <si>
    <t>A-2186</t>
  </si>
  <si>
    <t>A-2188</t>
  </si>
  <si>
    <t>A-2190</t>
  </si>
  <si>
    <t>A-2192</t>
  </si>
  <si>
    <t>A-2193</t>
  </si>
  <si>
    <t>A-2194</t>
  </si>
  <si>
    <t>A-2195</t>
  </si>
  <si>
    <t>A-2196</t>
  </si>
  <si>
    <t>A-2198</t>
  </si>
  <si>
    <t>A-2200</t>
  </si>
  <si>
    <t>A-2202</t>
  </si>
  <si>
    <t>A-2203</t>
  </si>
  <si>
    <t>A-2204</t>
  </si>
  <si>
    <t>A-2205</t>
  </si>
  <si>
    <t>A-2206</t>
  </si>
  <si>
    <t>A-2208</t>
  </si>
  <si>
    <t>A-2210</t>
  </si>
  <si>
    <t>A-2212</t>
  </si>
  <si>
    <t>A-2213</t>
  </si>
  <si>
    <t>A-2214</t>
  </si>
  <si>
    <t>A-2215</t>
  </si>
  <si>
    <t>A-2216</t>
  </si>
  <si>
    <t>A-2217</t>
  </si>
  <si>
    <t>A-2220 t/m A-2250</t>
  </si>
  <si>
    <t>A-2251</t>
  </si>
  <si>
    <t>A-2253</t>
  </si>
  <si>
    <t>A-2254</t>
  </si>
  <si>
    <t>A-2255</t>
  </si>
  <si>
    <t>A-2257</t>
  </si>
  <si>
    <t>A-2258</t>
  </si>
  <si>
    <t>A-2259</t>
  </si>
  <si>
    <t>A-2261</t>
  </si>
  <si>
    <t>A-2263</t>
  </si>
  <si>
    <t>A-2265</t>
  </si>
  <si>
    <t>A-2267</t>
  </si>
  <si>
    <t>A-2269</t>
  </si>
  <si>
    <t>A-2271</t>
  </si>
  <si>
    <t>A-2272</t>
  </si>
  <si>
    <t>A-2273</t>
  </si>
  <si>
    <t>A-2274</t>
  </si>
  <si>
    <t>A-2275</t>
  </si>
  <si>
    <t>A-2276</t>
  </si>
  <si>
    <t>A-2277</t>
  </si>
  <si>
    <t>A-2278</t>
  </si>
  <si>
    <t>A-2279</t>
  </si>
  <si>
    <t>A-2280</t>
  </si>
  <si>
    <t>A-2281</t>
  </si>
  <si>
    <t>A-2282</t>
  </si>
  <si>
    <t>A-2283</t>
  </si>
  <si>
    <t>A-2285</t>
  </si>
  <si>
    <t>A-2286</t>
  </si>
  <si>
    <t>A-2287</t>
  </si>
  <si>
    <t>A-2289</t>
  </si>
  <si>
    <t>A-2291</t>
  </si>
  <si>
    <t>A-2293</t>
  </si>
  <si>
    <t>A-2295</t>
  </si>
  <si>
    <t>A-2296</t>
  </si>
  <si>
    <t>A-2298</t>
  </si>
  <si>
    <t>A-2400</t>
  </si>
  <si>
    <t>A-2402</t>
  </si>
  <si>
    <t>A-2404</t>
  </si>
  <si>
    <t>A-2406</t>
  </si>
  <si>
    <t>A-2408</t>
  </si>
  <si>
    <t>A-2410</t>
  </si>
  <si>
    <t>A-2412</t>
  </si>
  <si>
    <t>A-2413</t>
  </si>
  <si>
    <t>A-2414</t>
  </si>
  <si>
    <t>A-2415</t>
  </si>
  <si>
    <t>A-2416</t>
  </si>
  <si>
    <t>A-2417</t>
  </si>
  <si>
    <t>A-2418</t>
  </si>
  <si>
    <t>A-2419</t>
  </si>
  <si>
    <t>A-2420</t>
  </si>
  <si>
    <t>A-2421</t>
  </si>
  <si>
    <t>A-2422</t>
  </si>
  <si>
    <t>A-2423</t>
  </si>
  <si>
    <t>A-2425</t>
  </si>
  <si>
    <t>A-2427</t>
  </si>
  <si>
    <t>A-2429</t>
  </si>
  <si>
    <t>A-2431</t>
  </si>
  <si>
    <t>A-2433</t>
  </si>
  <si>
    <t>A-2435</t>
  </si>
  <si>
    <t>A-2437</t>
  </si>
  <si>
    <t>A-2439</t>
  </si>
  <si>
    <t>A-2441</t>
  </si>
  <si>
    <t>A-2442</t>
  </si>
  <si>
    <t>A-2443</t>
  </si>
  <si>
    <t>A-2445</t>
  </si>
  <si>
    <t>A-2447</t>
  </si>
  <si>
    <t>A-2449</t>
  </si>
  <si>
    <t>A-2451</t>
  </si>
  <si>
    <t>A-2452</t>
  </si>
  <si>
    <t>A-2453</t>
  </si>
  <si>
    <t>A-2454</t>
  </si>
  <si>
    <t>A-2456</t>
  </si>
  <si>
    <t>A-2458</t>
  </si>
  <si>
    <t>A-2460</t>
  </si>
  <si>
    <t>A-2462</t>
  </si>
  <si>
    <t>A-2464</t>
  </si>
  <si>
    <t>A-2466</t>
  </si>
  <si>
    <t>A-2468</t>
  </si>
  <si>
    <t>A-2470</t>
  </si>
  <si>
    <t>A-2472</t>
  </si>
  <si>
    <t>A-2473</t>
  </si>
  <si>
    <t>A-2474</t>
  </si>
  <si>
    <t>A-2475</t>
  </si>
  <si>
    <t>A-2476</t>
  </si>
  <si>
    <t>A-2478</t>
  </si>
  <si>
    <t>A-2483</t>
  </si>
  <si>
    <t>A-2484</t>
  </si>
  <si>
    <t>A-2485</t>
  </si>
  <si>
    <t>A-2486</t>
  </si>
  <si>
    <t>A-2488</t>
  </si>
  <si>
    <t>A-2491</t>
  </si>
  <si>
    <t>A-2492</t>
  </si>
  <si>
    <t>A-2494</t>
  </si>
  <si>
    <t>A-2495</t>
  </si>
  <si>
    <t>A-2496</t>
  </si>
  <si>
    <t>A-2498</t>
  </si>
  <si>
    <t>A-2500</t>
  </si>
  <si>
    <t>A-2519</t>
  </si>
  <si>
    <t>A-2525</t>
  </si>
  <si>
    <t>A-2534</t>
  </si>
  <si>
    <t>A-2535</t>
  </si>
  <si>
    <t>A-2537</t>
  </si>
  <si>
    <t>A-2538</t>
  </si>
  <si>
    <t>A-2539</t>
  </si>
  <si>
    <t>A-2540</t>
  </si>
  <si>
    <t>A-2541</t>
  </si>
  <si>
    <t>A-2542</t>
  </si>
  <si>
    <t>A-2543</t>
  </si>
  <si>
    <t>A-2544</t>
  </si>
  <si>
    <t>A-2546</t>
  </si>
  <si>
    <t>A-2548</t>
  </si>
  <si>
    <t>A-2550</t>
  </si>
  <si>
    <t>A-2552</t>
  </si>
  <si>
    <t>A-2554</t>
  </si>
  <si>
    <t>A-2556</t>
  </si>
  <si>
    <t>A-2558</t>
  </si>
  <si>
    <t>A-2560</t>
  </si>
  <si>
    <t>A-2561</t>
  </si>
  <si>
    <t>A-2562</t>
  </si>
  <si>
    <t>A-2563</t>
  </si>
  <si>
    <t>A-2565</t>
  </si>
  <si>
    <t>A-2567</t>
  </si>
  <si>
    <t>A-2569</t>
  </si>
  <si>
    <t>A-2571</t>
  </si>
  <si>
    <t>A-2573</t>
  </si>
  <si>
    <t>A-2574</t>
  </si>
  <si>
    <t>A-2576</t>
  </si>
  <si>
    <t>A-2578</t>
  </si>
  <si>
    <t>A-2580</t>
  </si>
  <si>
    <t>A-2582</t>
  </si>
  <si>
    <t>A-2583</t>
  </si>
  <si>
    <t>A-2584</t>
  </si>
  <si>
    <t>A-2586</t>
  </si>
  <si>
    <t>A-2588</t>
  </si>
  <si>
    <t>A-2590</t>
  </si>
  <si>
    <t>A-2591</t>
  </si>
  <si>
    <t>A-2592</t>
  </si>
  <si>
    <t>A-2593</t>
  </si>
  <si>
    <t>A-2594</t>
  </si>
  <si>
    <t>A-2596</t>
  </si>
  <si>
    <t>A-2598</t>
  </si>
  <si>
    <t>A-2600</t>
  </si>
  <si>
    <t>A-2601</t>
  </si>
  <si>
    <t>A-2602</t>
  </si>
  <si>
    <t>A-2608</t>
  </si>
  <si>
    <t>A-2609</t>
  </si>
  <si>
    <t>A-2611</t>
  </si>
  <si>
    <t>A-2612</t>
  </si>
  <si>
    <t>A-2613</t>
  </si>
  <si>
    <t>A-2615</t>
  </si>
  <si>
    <t>A-2617</t>
  </si>
  <si>
    <t>A-2618</t>
  </si>
  <si>
    <t>A-2623</t>
  </si>
  <si>
    <t>A-2624</t>
  </si>
  <si>
    <t>A-2626</t>
  </si>
  <si>
    <t>A-2627</t>
  </si>
  <si>
    <t>A-2629</t>
  </si>
  <si>
    <t>A-2631</t>
  </si>
  <si>
    <t>A-2633</t>
  </si>
  <si>
    <t>A-2635</t>
  </si>
  <si>
    <t>A-2637</t>
  </si>
  <si>
    <t>A-2638</t>
  </si>
  <si>
    <t>A-2639</t>
  </si>
  <si>
    <t>A-2640</t>
  </si>
  <si>
    <t>A-2641</t>
  </si>
  <si>
    <t>A-2642</t>
  </si>
  <si>
    <t>A-2644</t>
  </si>
  <si>
    <t>A-2646</t>
  </si>
  <si>
    <t>A-2648</t>
  </si>
  <si>
    <t>A-2681</t>
  </si>
  <si>
    <t>A-2685</t>
  </si>
  <si>
    <t>A-2686</t>
  </si>
  <si>
    <t>A-2694</t>
  </si>
  <si>
    <t>A-2695</t>
  </si>
  <si>
    <t>A-2697</t>
  </si>
  <si>
    <t>A-2699</t>
  </si>
  <si>
    <t>A-2715</t>
  </si>
  <si>
    <t>A-2719</t>
  </si>
  <si>
    <t>A-2721</t>
  </si>
  <si>
    <t>A-2723</t>
  </si>
  <si>
    <t>A-2724</t>
  </si>
  <si>
    <t>A-2725</t>
  </si>
  <si>
    <t>A-2726</t>
  </si>
  <si>
    <t>A-2729</t>
  </si>
  <si>
    <t>A-2732</t>
  </si>
  <si>
    <t>A-2734</t>
  </si>
  <si>
    <t>A-2740</t>
  </si>
  <si>
    <t>A-2742</t>
  </si>
  <si>
    <t>A-2744</t>
  </si>
  <si>
    <t>A-2751</t>
  </si>
  <si>
    <t>A-2753</t>
  </si>
  <si>
    <t>A-2755</t>
  </si>
  <si>
    <t>A-2756</t>
  </si>
  <si>
    <t>A-2757</t>
  </si>
  <si>
    <t>A-2760</t>
  </si>
  <si>
    <t>A-2763</t>
  </si>
  <si>
    <t>A-2764</t>
  </si>
  <si>
    <t>A-2765</t>
  </si>
  <si>
    <t>A-2766</t>
  </si>
  <si>
    <t>A-2767</t>
  </si>
  <si>
    <t>A-2783</t>
  </si>
  <si>
    <t>A-2784</t>
  </si>
  <si>
    <t>A-2785</t>
  </si>
  <si>
    <t>A-2790</t>
  </si>
  <si>
    <t>A-2791</t>
  </si>
  <si>
    <t>A-2794</t>
  </si>
  <si>
    <t>A-2797</t>
  </si>
  <si>
    <t>A-2908</t>
  </si>
  <si>
    <t>A-2916</t>
  </si>
  <si>
    <t>A-2917</t>
  </si>
  <si>
    <t>A-2925</t>
  </si>
  <si>
    <t>A-2926</t>
  </si>
  <si>
    <t>A-2929</t>
  </si>
  <si>
    <t>A-2932</t>
  </si>
  <si>
    <t>A-2934</t>
  </si>
  <si>
    <t>A-2938</t>
  </si>
  <si>
    <t>A-2940</t>
  </si>
  <si>
    <t>A-2941</t>
  </si>
  <si>
    <t>A-2942</t>
  </si>
  <si>
    <t>A-2943</t>
  </si>
  <si>
    <t>A-2944</t>
  </si>
  <si>
    <t>A-2945</t>
  </si>
  <si>
    <t>A-2946</t>
  </si>
  <si>
    <t>A-2948</t>
  </si>
  <si>
    <t>A-2949</t>
  </si>
  <si>
    <t>A-2950</t>
  </si>
  <si>
    <t>A-2952</t>
  </si>
  <si>
    <t>A-2958</t>
  </si>
  <si>
    <t>A-2959</t>
  </si>
  <si>
    <t>A-2964</t>
  </si>
  <si>
    <t>A-2966</t>
  </si>
  <si>
    <t>A-2967</t>
  </si>
  <si>
    <t>A-2977</t>
  </si>
  <si>
    <t>A-2978</t>
  </si>
  <si>
    <t>A-2989</t>
  </si>
  <si>
    <t>A-2991</t>
  </si>
  <si>
    <t>A-2993</t>
  </si>
  <si>
    <t>A-2994</t>
  </si>
  <si>
    <t>A66-87</t>
  </si>
  <si>
    <t>A66-89</t>
  </si>
  <si>
    <t>A66-94</t>
  </si>
  <si>
    <t>A66-95</t>
  </si>
  <si>
    <t>A66-96</t>
  </si>
  <si>
    <t>A66-97</t>
  </si>
  <si>
    <t>A66-100</t>
  </si>
  <si>
    <t>A66-101</t>
  </si>
  <si>
    <t>A66-102</t>
  </si>
  <si>
    <t>A66-103</t>
  </si>
  <si>
    <t>A66-104</t>
  </si>
  <si>
    <t>A66-106</t>
  </si>
  <si>
    <t>A66-108</t>
  </si>
  <si>
    <t>A66-110</t>
  </si>
  <si>
    <t>A66-112</t>
  </si>
  <si>
    <t>A66-115</t>
  </si>
  <si>
    <t>A66-116</t>
  </si>
  <si>
    <t>A66-121</t>
  </si>
  <si>
    <t>A66-122</t>
  </si>
  <si>
    <t>A66-123</t>
  </si>
  <si>
    <t>A66-125</t>
  </si>
  <si>
    <t>A66-138</t>
  </si>
  <si>
    <t>A66-144</t>
  </si>
  <si>
    <t>A66-145</t>
  </si>
  <si>
    <t>A66-146</t>
  </si>
  <si>
    <t>A66-147</t>
  </si>
  <si>
    <t>A66-148</t>
  </si>
  <si>
    <t>A66-149</t>
  </si>
  <si>
    <t>A66-150</t>
  </si>
  <si>
    <t>A66-151</t>
  </si>
  <si>
    <t>A66-152</t>
  </si>
  <si>
    <t>A66-153</t>
  </si>
  <si>
    <t>A66-154</t>
  </si>
  <si>
    <t>A66-155</t>
  </si>
  <si>
    <t>A66-156</t>
  </si>
  <si>
    <t>A66-157</t>
  </si>
  <si>
    <t>A66-158</t>
  </si>
  <si>
    <t>A66-159</t>
  </si>
  <si>
    <t>A66-160</t>
  </si>
  <si>
    <t>A66-161</t>
  </si>
  <si>
    <t>A66-162</t>
  </si>
  <si>
    <t>A66-163</t>
  </si>
  <si>
    <t>A66-164</t>
  </si>
  <si>
    <t>A66-165</t>
  </si>
  <si>
    <t>A66-166</t>
  </si>
  <si>
    <t>A66-167</t>
  </si>
  <si>
    <t>A66-168</t>
  </si>
  <si>
    <t>A66-169</t>
  </si>
  <si>
    <t>A66-173</t>
  </si>
  <si>
    <t>A66-174</t>
  </si>
  <si>
    <t>A66-175</t>
  </si>
  <si>
    <t>A66-176</t>
  </si>
  <si>
    <t>A66-198</t>
  </si>
  <si>
    <t>A66-212</t>
  </si>
  <si>
    <t>A66-213</t>
  </si>
  <si>
    <t>A66-287</t>
  </si>
  <si>
    <t>A66-288</t>
  </si>
  <si>
    <t>A66-497</t>
  </si>
  <si>
    <t>A66-505</t>
  </si>
  <si>
    <t>A66-516</t>
  </si>
  <si>
    <t>A66-530</t>
  </si>
  <si>
    <t>A67-03</t>
  </si>
  <si>
    <t>A67-04</t>
  </si>
  <si>
    <t>A67-08</t>
  </si>
  <si>
    <t>A67-251</t>
  </si>
  <si>
    <t>A71-408</t>
  </si>
  <si>
    <t>A81-94</t>
  </si>
  <si>
    <t>A81-95</t>
  </si>
  <si>
    <t>A81-96</t>
  </si>
  <si>
    <t>A81-97</t>
  </si>
  <si>
    <t>A85-07</t>
  </si>
  <si>
    <t>SE-39-001</t>
  </si>
  <si>
    <t>SE-39-002</t>
  </si>
  <si>
    <t>SE-39-003</t>
  </si>
  <si>
    <t>SE-39-004</t>
  </si>
  <si>
    <t>SE-39-005</t>
  </si>
  <si>
    <t>SE-39-006</t>
  </si>
  <si>
    <t>Stekwapening moot 18</t>
  </si>
  <si>
    <t>Matentekening kabelkoker (moot 6)</t>
  </si>
  <si>
    <t>Wapening kabelkoker (moot 6)</t>
  </si>
  <si>
    <t>Beton en wapening stootplaten Noordzijde</t>
  </si>
  <si>
    <r>
      <t>Matentekening 1</t>
    </r>
    <r>
      <rPr>
        <vertAlign val="superscript"/>
        <sz val="9"/>
        <color theme="1"/>
        <rFont val="Verdana"/>
        <family val="2"/>
      </rPr>
      <t>e</t>
    </r>
    <r>
      <rPr>
        <sz val="9"/>
        <color theme="1"/>
        <rFont val="Verdana"/>
        <family val="2"/>
      </rPr>
      <t xml:space="preserve"> stort zonwerendrooser</t>
    </r>
  </si>
  <si>
    <t>zonwerendrooster westwand</t>
  </si>
  <si>
    <t>zonwerendrooster oostwand</t>
  </si>
  <si>
    <t>wand moot E</t>
  </si>
  <si>
    <t>moot A</t>
  </si>
  <si>
    <t>Matentekening pompenkamer</t>
  </si>
  <si>
    <t>Wapening wanden moot 19</t>
  </si>
  <si>
    <t>Uitzettekening Trafogebouw</t>
  </si>
  <si>
    <t>Overzicht sproeiinstallatie</t>
  </si>
  <si>
    <t>Wapening dak moot 17 en 19</t>
  </si>
  <si>
    <t>Waterafvoerpijpen uit kelder</t>
  </si>
  <si>
    <t>Bestekstekening Akoestisch plafond gesloten gedeelte</t>
  </si>
  <si>
    <t>Peilmaten goot t.b.v. sproeiinstallatie, moot 18</t>
  </si>
  <si>
    <t>Wapening sparingen schakelkasten</t>
  </si>
  <si>
    <t xml:space="preserve">Trafo gebouw: </t>
  </si>
  <si>
    <t>Stalen deuren en kozijnen (voorheen A-2595)</t>
  </si>
  <si>
    <t>Wapening keldervloer</t>
  </si>
  <si>
    <t>Metselwerk (overzicht)</t>
  </si>
  <si>
    <t>Dakrand (prefab)</t>
  </si>
  <si>
    <t>Glazen bouwsteen elementen</t>
  </si>
  <si>
    <t>Schoepenrooster (Dieselruimte)</t>
  </si>
  <si>
    <t>Wapening vloer moot 18 aanvulling (A-2445)</t>
  </si>
  <si>
    <t xml:space="preserve">Matentekening vloer </t>
  </si>
  <si>
    <t>moot 7 t/m 9</t>
  </si>
  <si>
    <t>moot 6</t>
  </si>
  <si>
    <t xml:space="preserve">Wapening dak </t>
  </si>
  <si>
    <t xml:space="preserve">Wapening wand </t>
  </si>
  <si>
    <t>moot 15 en moot 16</t>
  </si>
  <si>
    <t>moot 21</t>
  </si>
  <si>
    <t>moot 20</t>
  </si>
  <si>
    <t>moot 18</t>
  </si>
  <si>
    <t>moot 17</t>
  </si>
  <si>
    <t>moot 16</t>
  </si>
  <si>
    <t>moot 15</t>
  </si>
  <si>
    <t>Palenplan Trafo (Voedingsgebouw)</t>
  </si>
  <si>
    <t>Peilmaten vloer en dak</t>
  </si>
  <si>
    <t>Wijziging waterdichte bekleding</t>
  </si>
  <si>
    <t>dak moot 11 t/m 14</t>
  </si>
  <si>
    <t>wanden moot 12</t>
  </si>
  <si>
    <t>wanden moot 13</t>
  </si>
  <si>
    <t>wanden moot 14</t>
  </si>
  <si>
    <t>dak moot 20</t>
  </si>
  <si>
    <t>Matentekening kabelkoker moot 6</t>
  </si>
  <si>
    <t>Wapening moot B. Zonwerendrooster Noord</t>
  </si>
  <si>
    <t>Wapening moot C. Zonwerendrooster Noord</t>
  </si>
  <si>
    <t>Wapening moot D. Zonwerendrooster Noord</t>
  </si>
  <si>
    <t>wanden moot 11</t>
  </si>
  <si>
    <t>Matentekening eindwanden zonwerendrooster Noord</t>
  </si>
  <si>
    <t>Details trottoir constructie</t>
  </si>
  <si>
    <t>vloer moot 9</t>
  </si>
  <si>
    <t>vloer moot 8</t>
  </si>
  <si>
    <t>vloer moot 7</t>
  </si>
  <si>
    <t xml:space="preserve">Trafo gebouw </t>
  </si>
  <si>
    <t>Hoogspanningsruimte (Pl. Gr. 1:20)</t>
  </si>
  <si>
    <t>Hoogspanningsruimte t.b.v. IJzerwerk</t>
  </si>
  <si>
    <t>Laagspanningsruimte (Pl. Gr. 1:20)</t>
  </si>
  <si>
    <t>IJzerwerk</t>
  </si>
  <si>
    <t>IJzerwerk (Diversen)</t>
  </si>
  <si>
    <t>wand moot 13</t>
  </si>
  <si>
    <t>wand moot 14</t>
  </si>
  <si>
    <t>Zonwerendrooster Noord: Overzicht prefab elementen</t>
  </si>
  <si>
    <t>Zonwerendrooster Noord</t>
  </si>
  <si>
    <t>Matentekening Zuid eindwanden inrit Noord</t>
  </si>
  <si>
    <t>Wapening wanden moot 7</t>
  </si>
  <si>
    <t>Overzicht stekwapening zonwerendrooster Noord</t>
  </si>
  <si>
    <t>Overzicht merken prefab. Zuid</t>
  </si>
  <si>
    <t>Wapening dak moot 7</t>
  </si>
  <si>
    <t>Wapening pompenkamer</t>
  </si>
  <si>
    <t>Situatie P.V.C. buizen</t>
  </si>
  <si>
    <t>Wapening dak moot 10</t>
  </si>
  <si>
    <t>Bescherming rand tunnel dak t.p.v. dienstweg</t>
  </si>
  <si>
    <t>Wapening moot E. Zuidwand zonwerendrooster</t>
  </si>
  <si>
    <t>Hoeken van zonwerendrooster met Noord</t>
  </si>
  <si>
    <t>wanden moot 9</t>
  </si>
  <si>
    <t>wanden moot 8</t>
  </si>
  <si>
    <t>moot A. Eindwanden Oost- en Westwand inrit Noord</t>
  </si>
  <si>
    <t>dak moot 8</t>
  </si>
  <si>
    <t>dak moot 9</t>
  </si>
  <si>
    <t>Prefab elementen kolommen Liesbosch noord</t>
  </si>
  <si>
    <t>Matentekening vloeren 3, 4 en 5</t>
  </si>
  <si>
    <t>Matentekening vloeren 0, 1 en 2</t>
  </si>
  <si>
    <t>In te storten Vemo's en schroefhulzen moot 11, 12 en 13</t>
  </si>
  <si>
    <t>Wapening vloer moot 6</t>
  </si>
  <si>
    <t>Wapening vloer kabelkoker moot 6</t>
  </si>
  <si>
    <t>Overzicht lengte lichtlijnen</t>
  </si>
  <si>
    <t>Wapening vloer moot 5</t>
  </si>
  <si>
    <t>Montage vloer moot 5</t>
  </si>
  <si>
    <t>Hoofdbalken zonwerendrooster Noord Tek Liesbosch</t>
  </si>
  <si>
    <t>Opstortwand A en B moot 30</t>
  </si>
  <si>
    <t>Krommings verlichtingslijnen</t>
  </si>
  <si>
    <t>Afdeklijsten eindwanden</t>
  </si>
  <si>
    <t>Wapening eindwand moot 5</t>
  </si>
  <si>
    <t>Voegvlakwapening W en D moot G. Zuid</t>
  </si>
  <si>
    <t>Wapening wanden moot 6</t>
  </si>
  <si>
    <t>In te storten kabelbuizen moot 7 t/m 10</t>
  </si>
  <si>
    <t>Afdeklijsten eindwanden Zuid (Leisbosch)</t>
  </si>
  <si>
    <t>Afdeklijsten inrit Zuid (Liesbosch)</t>
  </si>
  <si>
    <t>Hoofd- en tussen kolommen platen en lateibalken (Liesbosch)</t>
  </si>
  <si>
    <t>Wapening dak moot 6</t>
  </si>
  <si>
    <t>opbouw moot 5</t>
  </si>
  <si>
    <t>opbouw moot 1</t>
  </si>
  <si>
    <t>opbouw moot 0</t>
  </si>
  <si>
    <t>opbouw moot 3</t>
  </si>
  <si>
    <t>Wapening kelderwanden en Begane Grond vloer</t>
  </si>
  <si>
    <t>IJzerwerk dak rooster accuruimte</t>
  </si>
  <si>
    <t>Dieselruimte (Pl. Gr. 1:20)</t>
  </si>
  <si>
    <t>Plattegrond dak met details</t>
  </si>
  <si>
    <t>Details en ijzerwerk voor aansluiting glastegelramen</t>
  </si>
  <si>
    <t>Wapening netten wegdek tunnel</t>
  </si>
  <si>
    <t>Peilmaten dak moot 6, 7 en 8</t>
  </si>
  <si>
    <t>Grondwerk in fasen aan Westelijke tunnelwand</t>
  </si>
  <si>
    <t>Grondwerk in fasen aan Oostelijke tunnelwand</t>
  </si>
  <si>
    <t>Maten- en wapening afdekplaten middenberm</t>
  </si>
  <si>
    <t>Beëindiging asfalt zuidzijde</t>
  </si>
  <si>
    <t>Zonwerendrooster Zuid</t>
  </si>
  <si>
    <t>Opstort dak moot 6</t>
  </si>
  <si>
    <t>Rijroosters moot 30</t>
  </si>
  <si>
    <t>Sparingen in trottoir constr. t.p.v. moot 8, 13, 18, 23 en 28 t.b.v. sproeiinstallatie</t>
  </si>
  <si>
    <t>Riolering Voedingsgebouw</t>
  </si>
  <si>
    <t>Wapening dakrand voedingsgebouw</t>
  </si>
  <si>
    <t>Prefab kolommen Noord</t>
  </si>
  <si>
    <t>Verzamelstaat Noord</t>
  </si>
  <si>
    <t>Verzamelstaat Zuid</t>
  </si>
  <si>
    <t>Middenveld Zuid randliggers</t>
  </si>
  <si>
    <t>Uitrit Noord en Zuid overzicht t.b.v. zonwerendrooster</t>
  </si>
  <si>
    <t>Situatie schroefhulzen dak Zuid moot 6</t>
  </si>
  <si>
    <t>Situatie zonwerendrooster Noord en Zuid</t>
  </si>
  <si>
    <t>Matentekening tussen vloer pompenkelder</t>
  </si>
  <si>
    <t>Wapening tussen vloer pompenkelder</t>
  </si>
  <si>
    <t xml:space="preserve">Bestekstekening: </t>
  </si>
  <si>
    <r>
      <t>Situatie blad 1 (Bestek SS-1</t>
    </r>
    <r>
      <rPr>
        <vertAlign val="superscript"/>
        <sz val="9"/>
        <color theme="1"/>
        <rFont val="Verdana"/>
        <family val="2"/>
      </rPr>
      <t>b</t>
    </r>
    <r>
      <rPr>
        <sz val="9"/>
        <color theme="1"/>
        <rFont val="Verdana"/>
        <family val="2"/>
      </rPr>
      <t>)</t>
    </r>
  </si>
  <si>
    <t>Bouwput blad 2</t>
  </si>
  <si>
    <t>Grondaanvulling blad 3</t>
  </si>
  <si>
    <t>Palenplan blad 4</t>
  </si>
  <si>
    <t>Lengteprofiel en plattegrond blad 5</t>
  </si>
  <si>
    <t>Langs- en dwarsdoorsneden details blad 6</t>
  </si>
  <si>
    <t>Trafo gebouw blad 7</t>
  </si>
  <si>
    <t>Open afrit Zuid: draadnetten</t>
  </si>
  <si>
    <t>Afwerksponning schuimblusserkasten (48 stuks)</t>
  </si>
  <si>
    <t>Ophangconstructie zonwerkendrooster Noord</t>
  </si>
  <si>
    <t>ophangconstructie zonwerkendrooster Zuid</t>
  </si>
  <si>
    <t xml:space="preserve">Montage voorgespannen ligger uitzettek. </t>
  </si>
  <si>
    <t>Noord zijkant viaduct</t>
  </si>
  <si>
    <t>Zuid zijkant viaduct</t>
  </si>
  <si>
    <t>Afwerking sponningen voor deuren en afdekkingen</t>
  </si>
  <si>
    <t>Plafond in de tunnel plaats akoestisch</t>
  </si>
  <si>
    <t>Ophang beugel zonwerendrooster</t>
  </si>
  <si>
    <t>Situatie 1/2 schroefhulzen dak moot 29 koker A</t>
  </si>
  <si>
    <t>Inrit Noord: Trottoirs en wegdek</t>
  </si>
  <si>
    <t>Details zonwerendrooster Noord ophangconstructie</t>
  </si>
  <si>
    <t>Aansluiting afvoer kelderwater</t>
  </si>
  <si>
    <t>Inrit Zuid: Beëindiging verfwerk</t>
  </si>
  <si>
    <t>Inrit Noord: Beëindiging verwerk</t>
  </si>
  <si>
    <r>
      <t>A-2993</t>
    </r>
    <r>
      <rPr>
        <vertAlign val="superscript"/>
        <sz val="9"/>
        <color theme="1"/>
        <rFont val="Verdana"/>
        <family val="2"/>
      </rPr>
      <t>I</t>
    </r>
  </si>
  <si>
    <t>Inrit Noord: Draadnetten in slijtlaag met wegdekverwarming</t>
  </si>
  <si>
    <t>Plaats van draadnetten tussen langs- en dwarsvoegen inrit Noord</t>
  </si>
  <si>
    <t>Koppelbalken en landhoofden</t>
  </si>
  <si>
    <t>Asfalt bekleding tunneldak</t>
  </si>
  <si>
    <t>Ontwerp trafo gebouw Noord</t>
  </si>
  <si>
    <t>P.V.C. buizen in midden trottoir Zuid</t>
  </si>
  <si>
    <t>Situatie trafo gebouw</t>
  </si>
  <si>
    <t>Trafo gebouw Noord: Betonelementen dakrand</t>
  </si>
  <si>
    <t>Werkschema tunnel afwerking</t>
  </si>
  <si>
    <t>Trafo Gebouw:</t>
  </si>
  <si>
    <t xml:space="preserve">Trafo Gebouw Noord: </t>
  </si>
  <si>
    <t>Grondwerk en uizetgegevens</t>
  </si>
  <si>
    <t>Matentekening kelder</t>
  </si>
  <si>
    <t>Wapening kelder</t>
  </si>
  <si>
    <t>IJzerwerk t.b.v. deuren merk I en II</t>
  </si>
  <si>
    <t>Voedingsgebouw</t>
  </si>
  <si>
    <t>Transformatorhuis Noord: Vent. Roosters in Noord- en Oostgevel</t>
  </si>
  <si>
    <t>Plaatstalen afvoerbak</t>
  </si>
  <si>
    <t>Trafogebouw Noord: P.V.C. buizen</t>
  </si>
  <si>
    <t>Trafogebouw Noord: IJzerwerk</t>
  </si>
  <si>
    <t>Detail ophangconstructie tunneldak zonwerendrooster Noord en Zuid</t>
  </si>
  <si>
    <t>Trafogebouw Noord: Matentekening opbouw en details</t>
  </si>
  <si>
    <t>Trafogebouw Noord: Wapening vloer</t>
  </si>
  <si>
    <t>Plaats P.V.C. buizen in westwand moot B</t>
  </si>
  <si>
    <t>Transformatorhuis Noord: houten luiken</t>
  </si>
  <si>
    <t>Hoofdstroomschem</t>
  </si>
  <si>
    <t>Ophanging kabelbaan, verdeel kasten, wandsproeiinrichting en ventilator met kast</t>
  </si>
  <si>
    <t>hulpstuk voor ophanginrichting voor armaturen</t>
  </si>
  <si>
    <t>details ophanginrichting voor roosters Zuid</t>
  </si>
  <si>
    <t>Details kabelbanen tunnel</t>
  </si>
  <si>
    <t>Ophanging arm. Kabelb. Ingangsverlichting hoofdbuis</t>
  </si>
  <si>
    <t>hulpstuk voor ophanginrichting</t>
  </si>
  <si>
    <t>details wandbeugels in hoofdbuis</t>
  </si>
  <si>
    <t>details voor bevestiging T-ijzer in tunnel</t>
  </si>
  <si>
    <t>Details beugels voor bevestiging armatuur 4-TL</t>
  </si>
  <si>
    <t>Details ophanginrichting voor rooster Noord</t>
  </si>
  <si>
    <t>Details opvullingskap voor rooster</t>
  </si>
  <si>
    <t>Hoofdtunnelbuizen schema hoofdkasten licht</t>
  </si>
  <si>
    <t>Overzicht kabelloop tunnelverlichting in voedingsgebouw</t>
  </si>
  <si>
    <t xml:space="preserve">ABO-nood-en lichtinstallatie </t>
  </si>
  <si>
    <t>buitenwand westbuis</t>
  </si>
  <si>
    <t>binnenwand westbuis</t>
  </si>
  <si>
    <t>buitenwand oostbuis</t>
  </si>
  <si>
    <t>binnenwand oostbuis</t>
  </si>
  <si>
    <t>Indeling ingangsverlichting</t>
  </si>
  <si>
    <t>Voorstel ophanging strop en beugel</t>
  </si>
  <si>
    <t>Hoofdbalken merk NE en ZF</t>
  </si>
  <si>
    <t>Aansluiting van motorafsluiter op hoofdaanvoerleiding van wasinstallatie</t>
  </si>
  <si>
    <t>Indeling en leidingloop van wasinstallatie</t>
  </si>
  <si>
    <t>Principe schema wanden wasinstallatie</t>
  </si>
  <si>
    <t>Ophanging armatuur aftakking en opvullingsplaat</t>
  </si>
  <si>
    <t>Plafonds van Schiphol- Coen- en Beneluxtunnel</t>
  </si>
  <si>
    <t>Situatie kabelbuizen</t>
  </si>
  <si>
    <t>Ophangconstructie zonwerendrooster Zuid</t>
  </si>
  <si>
    <t>Situatie verkeerssignalering Tracé</t>
  </si>
  <si>
    <t>Afdeklijsten t.b.v. akoestisch plafond Noord- en Zuidzijde</t>
  </si>
  <si>
    <t>Beëindiging trottoirs</t>
  </si>
  <si>
    <t>Aluminium deuren en plaat t.b.v. C.O. kast in moot 17</t>
  </si>
  <si>
    <t>Afwerking sponningen C.O. kast in moot 17</t>
  </si>
  <si>
    <t>Laagspanningsruimte (R.W.S.) stalen rooster voor deuren merk 9</t>
  </si>
  <si>
    <t>Bescherming rand tunnelbekleding</t>
  </si>
  <si>
    <t>Plaats van de beschermingswand tunneldakbekleding</t>
  </si>
  <si>
    <t>Af te strooien oppervlak tunneldak</t>
  </si>
  <si>
    <t>Maximum wielbelasting vliegtuigen</t>
  </si>
  <si>
    <t>vervanging rijroosters met goot (moot 30) in riool Ø 30cm</t>
  </si>
  <si>
    <t>Ontwerp kunstwerk nr. 13. Fasering situatie</t>
  </si>
  <si>
    <t>Ontwerp kunstwerk nr. 13. Faseringen</t>
  </si>
  <si>
    <t>Langsdoorsneden over kunstwerk nr. 13. Bouwfasen</t>
  </si>
  <si>
    <t>Variant kunstwerk nr. 13 met diepwand fundering</t>
  </si>
  <si>
    <t>Kunstwerk 1, 2 en 3: Bestekstekening Situatie</t>
  </si>
  <si>
    <t>Kunstwerk 1: Matentekeningpijler C</t>
  </si>
  <si>
    <t>Kunstwerk 1: Matentekeningpijler D</t>
  </si>
  <si>
    <t>Kunstwerk 1: Matentekeningpijler B</t>
  </si>
  <si>
    <t>Kunstwerk 1: Heiplan</t>
  </si>
  <si>
    <t>Kunstwerk 1: Waterafvoer</t>
  </si>
  <si>
    <t>Kunstwerk 1: Verzamelstaat P.V.C. buizen voor waterafvoer</t>
  </si>
  <si>
    <t>Kunstwerk 1: Wapeningpijlervoeten B, C en D</t>
  </si>
  <si>
    <t>Kunstwerk 1: Matentekeninglandhoofd A</t>
  </si>
  <si>
    <t>Kunstwerk 1: Detailsen bovenaanzicht</t>
  </si>
  <si>
    <t>Kunstwerk 1: Wapeningkolommen pijler C en portaalbalken pijler C en D</t>
  </si>
  <si>
    <t>Kunstwerk 1: Wapeningkolommen pijler C en D</t>
  </si>
  <si>
    <t>Kunstwerk 1: Matentekeninglandhoofd E</t>
  </si>
  <si>
    <t>Kunstwerk 1: Wapeninglandhoofd A</t>
  </si>
  <si>
    <t>Kunstwerk 1: Wapeninglandhoofd E</t>
  </si>
  <si>
    <t>Kunstwerk 1: Haarspelden en montage</t>
  </si>
  <si>
    <t>Kunstwerk 1: Middenveld liggers</t>
  </si>
  <si>
    <t>Kunstwerk 1: Middenveld noord randliggers</t>
  </si>
  <si>
    <t>Kunstwerk 1: Middenveld zuid randliggers</t>
  </si>
  <si>
    <t>Kunstwerk 1: Rijroosters</t>
  </si>
  <si>
    <t>Kunstwerk 1: Rijroosters en landhoofd</t>
  </si>
  <si>
    <t>Kunstwerk 1: Wapeningliggers eindveld</t>
  </si>
  <si>
    <t>Kunstwerk 1: Prefab betonband doorzetting over de landhoofden</t>
  </si>
  <si>
    <t>Kunstwerk 1: Overzicht dek</t>
  </si>
  <si>
    <t>Kunstwerk 1: Details randliggers eindveld</t>
  </si>
  <si>
    <t>Kunstwerk 1: Randliggers No.: 1 t/m 27</t>
  </si>
  <si>
    <t>Kunstwerk 1: Randliggers No.: 36 t/m 37</t>
  </si>
  <si>
    <t>Kunstwerk 1: Extra wapening in randliggers lang 21.72m1</t>
  </si>
  <si>
    <t>Kunstwerk 1: Bouwstaalnetten Ø 5-10 in alle liggers</t>
  </si>
  <si>
    <t>Kunstwerk 1: Totaal zachtstaal in alle liggers</t>
  </si>
  <si>
    <t>Kunstwerk 1: Voorspanstaal in alle liggers</t>
  </si>
  <si>
    <t>Kunstwerk 1: Haarspelden op eindveldliggers</t>
  </si>
  <si>
    <t>Kunstwerk 1: Wapening stootplaten</t>
  </si>
  <si>
    <t>Kunstwerk 1: Voegafdichting</t>
  </si>
  <si>
    <t>Kunstwerk 1: Asfaltverharding</t>
  </si>
  <si>
    <t>Kunstwerk 1: Constructie goten en schampranden</t>
  </si>
  <si>
    <t>Kunstwerk 1: Overzicht en plaats van doorsneden A-A en L-L</t>
  </si>
  <si>
    <t>Kunstwerk 1: Doorsneden B-B en D-D</t>
  </si>
  <si>
    <t>Kunstwerk 1: Doorsneden G-G en I-I</t>
  </si>
  <si>
    <t>Kunstwerken 1 t/m 7 : Omlegging Rijksweg 4</t>
  </si>
  <si>
    <t>Kunstwerk 2: Bestekstekening</t>
  </si>
  <si>
    <t>Kunstwerk 2: Palenplan</t>
  </si>
  <si>
    <t>Kunstwerk 2: Matentekening pijlers</t>
  </si>
  <si>
    <t>Kunstwerk 2: Matentekening landhoofd</t>
  </si>
  <si>
    <t>Kunstwerk 2: P.V.C. buizen in landhoofd en pijlers</t>
  </si>
  <si>
    <t>Kunstwerk 2: Wapening voetplaat pijlers B/E</t>
  </si>
  <si>
    <t>Kunstwerk 2: Sparingen t.b.v. verlichting in stiften</t>
  </si>
  <si>
    <t>Kunstwerk 2: Wapening landhoofd A/F</t>
  </si>
  <si>
    <t>Kunstwerk 2: Wapening pijler kolommen B, C en E</t>
  </si>
  <si>
    <t>Kunstwerk 2: Details oplegging voorgespannen liggers</t>
  </si>
  <si>
    <t>Kunstwerk 2: Wapening portaal pijler D</t>
  </si>
  <si>
    <t>Kunstwerk 2: Rijroosters</t>
  </si>
  <si>
    <t>Kunstwerk 2: Rijrooster</t>
  </si>
  <si>
    <t>Kunstwerk 2: Liggers merk B veld 2</t>
  </si>
  <si>
    <t>Kunstwerk 2: Veld 3 + 4 liggers merk-A 78x65x1780</t>
  </si>
  <si>
    <t>Kunstwerk 2: Sparingen en P.V.C. buizen in het brugdek</t>
  </si>
  <si>
    <t>Kunstwerk 2: Liggers merk C 65x78x1290 veld 5</t>
  </si>
  <si>
    <t>Kunstwerk 2: Liggers merk c 65x78x990 veld 1</t>
  </si>
  <si>
    <t>Kunstwerk 2 en 3: Stelplaat met verankering t.b.v. lichtmast</t>
  </si>
  <si>
    <t>Kunstwerk 2: Afdeklijsten rugdek</t>
  </si>
  <si>
    <t>Kunstwerk 2: Schroefhulsen in 1780 balk</t>
  </si>
  <si>
    <t>Kunstwerk 2 en 3: P.V.C. buizen in brugdek</t>
  </si>
  <si>
    <t>Kunstwerk 2 en 3: Vangrailpeil bevestigingen in zij- en middenbermen</t>
  </si>
  <si>
    <t>Kunstwerk 2: Wapening brugdek</t>
  </si>
  <si>
    <t>Kunstwerk 2: Aanvulling rijrooster</t>
  </si>
  <si>
    <t>Kunstwerk 2 en 3: Lengteprofiel</t>
  </si>
  <si>
    <t>Kunstwerk 2 en 3: Taludbekleding</t>
  </si>
  <si>
    <t>Kunstwerk 2 en 3: Gietijzer t.b.v. railstijlen</t>
  </si>
  <si>
    <t>Kunstwerk 2 en 3: Aanduiding tijdelijke verkeersmaatregel</t>
  </si>
  <si>
    <t>Kunstwerk 2 en 3: Voetgoten merk I- 119 stuks</t>
  </si>
  <si>
    <t>Kunstwerk 2 en 3: Voetgoten merk A II- 4 stuks</t>
  </si>
  <si>
    <t>Kunstwerk 2 en 3: Voetgoten merk A II- 8 stuks</t>
  </si>
  <si>
    <t>Kunstwerk 2: Overzicht detail montage</t>
  </si>
  <si>
    <t>Kunstwerk 1 t/m 7: Omlegging Rijksweg 4</t>
  </si>
  <si>
    <t>Kunstwerk 1, 2 en 3: Situatie</t>
  </si>
  <si>
    <t>Kunstwerk 3: Bestekstekening</t>
  </si>
  <si>
    <t>Kunstwerk 3: Heiplan</t>
  </si>
  <si>
    <t>Kunstwerk 3: Matentekening landhoofd A</t>
  </si>
  <si>
    <t>Kunstwerk 3: Matentekening pijler B.</t>
  </si>
  <si>
    <t>Kunstwerk 3: Matentekening pijler C.</t>
  </si>
  <si>
    <t>Kunstwerk 3: Matentekening pijler D.</t>
  </si>
  <si>
    <t>Kunstwerk 3: Details en sparingen van de pijlers B, C en D.</t>
  </si>
  <si>
    <t>Kunstwerk 3: P.V.C. buizen in landhoofden en pijlers</t>
  </si>
  <si>
    <t>Kunstwerk 3: Matentekening landhoofd E.</t>
  </si>
  <si>
    <t>Kunstwerk 3: Wapening voetplaten pijler B, C en D.</t>
  </si>
  <si>
    <t>Kunstwerk 3: Wapening landhoofd E.</t>
  </si>
  <si>
    <t>Kunstwerk 3: Wapening landhoofd A.</t>
  </si>
  <si>
    <t>Kunstwerk 3: Rijrooster (landhoofd A)</t>
  </si>
  <si>
    <t>Kunstwerk 3: Rijroosters (landhoofd E) (2 delen)</t>
  </si>
  <si>
    <t>Kunstwerk 3: Middenveld randliggers</t>
  </si>
  <si>
    <t>Kunstwerk 3: Middenveld middenliggers</t>
  </si>
  <si>
    <t>Kunstwerk 3: Eindvelden randliggers</t>
  </si>
  <si>
    <t>Kunstwerk 3: Eindvelden middenliggers</t>
  </si>
  <si>
    <t>Kunstwerk 3: Wapening portalen B, C en D.</t>
  </si>
  <si>
    <t>Kunstwerk 3: Sparingen en P.V.C. buizen in het brugdek</t>
  </si>
  <si>
    <t>Kunstwerk 2 en 3: Aanvulling rijrooster</t>
  </si>
  <si>
    <t>Kunstwerk 3: Verbruik voorspanstaal</t>
  </si>
  <si>
    <t>Kunstwerk 3: Wapening stootplaten</t>
  </si>
  <si>
    <t>Kunstwerk 3: Wapening koppelbalk</t>
  </si>
  <si>
    <t>Kunstwerk 3: Wapening bovenbouw</t>
  </si>
  <si>
    <t>Kunstwerk 3: Leuning met vangrail</t>
  </si>
  <si>
    <t>Kunstwerk 2 en 3: Voetgoten merk AII- 4 stuks</t>
  </si>
  <si>
    <t>Kunstwerk 2 en 3: Voetgoten merk AII- 8 stuks</t>
  </si>
  <si>
    <t>Kunstwerk 3: Wapening bermen.</t>
  </si>
  <si>
    <t xml:space="preserve">Kunstwerken 1 t/m 7 </t>
  </si>
  <si>
    <t>Kunstwerk 6: Rijwieltunnel</t>
  </si>
  <si>
    <t>Kunstwerk 6: Bestekstekening</t>
  </si>
  <si>
    <t>Kunstwerk 6 en 7: Uitzetgegevens</t>
  </si>
  <si>
    <t>Kunstwerk 6: Heiplan</t>
  </si>
  <si>
    <t>Kunstwerk 6: Matentekening vloer</t>
  </si>
  <si>
    <t>Kunstwerk 6: Wapening vloer</t>
  </si>
  <si>
    <t>Kunstwerk 6: Matentekening opbouw</t>
  </si>
  <si>
    <t>Kunstwerk 6: Wapening opbouw</t>
  </si>
  <si>
    <t>Kunstwerk 6: Wapening stootplaten</t>
  </si>
  <si>
    <t>Kunstwerken 1 t/m 7: In omlegging Rijksweg 4.</t>
  </si>
  <si>
    <t>Kunstwerk 7: Viaduct Schipholweg</t>
  </si>
  <si>
    <t>Kunstwerk 7: Bestekstekening</t>
  </si>
  <si>
    <t>Kunstwerk 7: Wijziging van de peilmaten</t>
  </si>
  <si>
    <t>Kunstwerk 7 en 6: Uitzetgegevens</t>
  </si>
  <si>
    <t>Kunstwerk 7: Heiplan</t>
  </si>
  <si>
    <t>Kunstwerk 7: Matentekening 1e en 2e stort</t>
  </si>
  <si>
    <t>Kunstwerk 7: Matentekening pijlers landhoofd A en G</t>
  </si>
  <si>
    <t>Kunstwerk 7: Matentekening 3e en 4e stort landhoofd A</t>
  </si>
  <si>
    <t>Kunstwerk 7: Matentekening 3e en 4e stort landhoofd G</t>
  </si>
  <si>
    <t>Kunstwerk 7: Matentekening brugplaat</t>
  </si>
  <si>
    <t>Kunstwerk 7: Peilmaten wegdek</t>
  </si>
  <si>
    <t>Kunstwerk 7: Wapening pijlers</t>
  </si>
  <si>
    <t>Kunstwerk 7: Wapening 3e en 4e stort landhoofd G</t>
  </si>
  <si>
    <t>Kunstwerk 7: Details doorvoer gasbuis t.p.v. landhoofd</t>
  </si>
  <si>
    <t>Kunstwerk 7: Wapening 1e en 2e stort landhoofd</t>
  </si>
  <si>
    <t>Kunstwerk 7: Wapening 3e en 4e stort landhoofd A</t>
  </si>
  <si>
    <t>Kunstwerk 7: Kabeldoorvoer t.p.v. middenberm bij landhoofd</t>
  </si>
  <si>
    <t>Kunstwerk 7: Peilmaten onderkant brugdek</t>
  </si>
  <si>
    <t>Kunstwerk 7: Wapening brugdek</t>
  </si>
  <si>
    <t>Kunstwerk 7: Maten-en wapening stootplaten</t>
  </si>
  <si>
    <t>Kunstwerk 7: Taludbekleding</t>
  </si>
  <si>
    <t>Kunstwerk 7: Totaal zachtstaal in alle liggers</t>
  </si>
  <si>
    <t>Ontwerp tunnel met rijbaan over viaduct</t>
  </si>
  <si>
    <t>Ontwerp I met viaduct, lengteprofiel en plattegrond</t>
  </si>
  <si>
    <t>Ontwerp I lengtedoorsnede en plattegrond. (Def. Ontwerp)</t>
  </si>
  <si>
    <t>Ontwerp I Dwarsdoorsnede</t>
  </si>
  <si>
    <t>Ontwerp Bouwput</t>
  </si>
  <si>
    <t>Best.tek. Situatie (zie tekeningen A-2940 t/m A-2946)</t>
  </si>
  <si>
    <t>Best.tek. Bouwput met boringen en sonderingen</t>
  </si>
  <si>
    <t>Best.tek. Palenplan</t>
  </si>
  <si>
    <t>Best.tek. Lengteprofiel en plattegrond</t>
  </si>
  <si>
    <t>Best.tek. Dwars- en langsdoorsneden en details</t>
  </si>
  <si>
    <t>Best.tek. Situatie Blad 1.</t>
  </si>
  <si>
    <t>Best.tek. Bouwput Blad 2.</t>
  </si>
  <si>
    <t>Best.tek. Palenplan Blad 3.</t>
  </si>
  <si>
    <t>Best.tek. Lengteprofiel en plattegrond Blad 4.</t>
  </si>
  <si>
    <t>Best.tek. Dwars- en langsdoorsneden en details Blad 5.</t>
  </si>
  <si>
    <t>Details Overzicht waterdichte bekleding</t>
  </si>
  <si>
    <t>Wapening vloer moot 28</t>
  </si>
  <si>
    <t>Wapening vloer moot 27</t>
  </si>
  <si>
    <t>Palenplan keerwand moot 31</t>
  </si>
  <si>
    <t>Stootplaten onder startbaan</t>
  </si>
  <si>
    <t>Wapening vloer moot 30</t>
  </si>
  <si>
    <t>Details voegwapening moot 24/30</t>
  </si>
  <si>
    <t>Wapening vloer moot 26</t>
  </si>
  <si>
    <t>Wapening vloer moot 25</t>
  </si>
  <si>
    <t>Wapening vloer moot 24</t>
  </si>
  <si>
    <t>Detail voegwapening moot 23</t>
  </si>
  <si>
    <t>Detail voegwapening moot 22</t>
  </si>
  <si>
    <t>Detail voegwapening moot 21</t>
  </si>
  <si>
    <t>Detail voegwapening moot 20</t>
  </si>
  <si>
    <t>Detail voegwapening moot 19</t>
  </si>
  <si>
    <t>Matentekening vloeren moot 27 t/m 30</t>
  </si>
  <si>
    <t>Wapening vloer moot 23</t>
  </si>
  <si>
    <t>Wapening vloer moot 22</t>
  </si>
  <si>
    <t>Wapening vloer moot 21</t>
  </si>
  <si>
    <t>Wapening vloer moot 20</t>
  </si>
  <si>
    <t>Wapening vloer moot 19</t>
  </si>
  <si>
    <t>Palenplan moot 15 t/m 18</t>
  </si>
  <si>
    <t>Palenplan moot 11 t/m 14</t>
  </si>
  <si>
    <t>Palenplan moot 7 t/m 10</t>
  </si>
  <si>
    <t>Wapening voeg in vloer moot 5</t>
  </si>
  <si>
    <t>Wapening voeg in vloer moot 1 t/m 5</t>
  </si>
  <si>
    <t>Palenplan moot 3 t/m 6</t>
  </si>
  <si>
    <t>Palenplan moot 0 t/m 2</t>
  </si>
  <si>
    <t>Matentekening moot 21 en 30 t.b.v. bekisting</t>
  </si>
  <si>
    <t>Wapening vloer moot 4</t>
  </si>
  <si>
    <t>Wapening vloer moot 3</t>
  </si>
  <si>
    <t>Wapening vloer moot 2</t>
  </si>
  <si>
    <t>Matentekening keerwand oost moot 31</t>
  </si>
  <si>
    <t>Vemos en schroefhulzen moot 21 en 29</t>
  </si>
  <si>
    <t>Vemos en schroefhulzen moot 30</t>
  </si>
  <si>
    <t>Vemos en schroefhulzen moot 13 t/m 20</t>
  </si>
  <si>
    <t>Vemos en schroefhulzen moot 7 t/m 12</t>
  </si>
  <si>
    <t>Vemos en schroefhulzen moot 6</t>
  </si>
  <si>
    <t>Matentekening vloer moot 23 t/m 26</t>
  </si>
  <si>
    <t>Matentekening vloer moot 19 t/m 22</t>
  </si>
  <si>
    <t>Wapening wanden moot 30</t>
  </si>
  <si>
    <t>Wapening dak moot 30</t>
  </si>
  <si>
    <t>Voegwapening wanden en dak I</t>
  </si>
  <si>
    <t>Voegwapening wanden en dak II</t>
  </si>
  <si>
    <t>Voegwapening wanden en dak III</t>
  </si>
  <si>
    <t>Voegwapening wanden en dak IV</t>
  </si>
  <si>
    <t>In te storten kabelbuizen moot 30</t>
  </si>
  <si>
    <t>In te storten kabelbuizen moot 29</t>
  </si>
  <si>
    <t>In te storten kabelbuizen moot 28 en 27</t>
  </si>
  <si>
    <t>In te storten kabelbuizen moot 10 t/m 26</t>
  </si>
  <si>
    <t>In te storten kabelbuizen moot 9, 8 en 7</t>
  </si>
  <si>
    <t>In te storten kabelbuizen moot 6</t>
  </si>
  <si>
    <t>In te storten Vemorail wanden moot 30</t>
  </si>
  <si>
    <t>In te storten Vemorail wanden moot 7 t/m 29</t>
  </si>
  <si>
    <t>In te storten Schroefhulsen t.b.v. aanjagers moot 8 t/m 28 even nrs</t>
  </si>
  <si>
    <t>Algemene dwarsdoorsnede met wasinstallatie</t>
  </si>
  <si>
    <t>Wapening wanden moot 27</t>
  </si>
  <si>
    <t>Wapening dak moot 27</t>
  </si>
  <si>
    <t>Wapening wanden moot 29</t>
  </si>
  <si>
    <t>Wapening dak moot 29 en 28</t>
  </si>
  <si>
    <t>Wapening wanden moot 25</t>
  </si>
  <si>
    <t>Wapening dak moot 25</t>
  </si>
  <si>
    <t>Wapening wanden moot 26</t>
  </si>
  <si>
    <t>Wapening dak moot 26</t>
  </si>
  <si>
    <t>Wapening wanden moot 28</t>
  </si>
  <si>
    <t>Wapening wanden moot 24</t>
  </si>
  <si>
    <t>Wapening dak moot 28</t>
  </si>
  <si>
    <t>Matentekening vloer moot 18</t>
  </si>
  <si>
    <t>Matentekening vloer moot 14 t/m 17</t>
  </si>
  <si>
    <t>Matentekening vloer moot 10 t/m 13</t>
  </si>
  <si>
    <t>Voegwapening vloer moot 14</t>
  </si>
  <si>
    <t>Voegwapening vloer moot 13</t>
  </si>
  <si>
    <t>Voegwapening vloer moot 12</t>
  </si>
  <si>
    <t>Voegwapening vloer moot 11</t>
  </si>
  <si>
    <t>Voegwapening vloer moot 10</t>
  </si>
  <si>
    <t>Voegwapening vloer moot 9</t>
  </si>
  <si>
    <t>Wapening wanden moot 23</t>
  </si>
  <si>
    <t>Wapening vloer moot 15</t>
  </si>
  <si>
    <t>Wapening vloer moot 14</t>
  </si>
  <si>
    <t>Wapening vloer moot 13</t>
  </si>
  <si>
    <t>Wapening vloer moot 12</t>
  </si>
  <si>
    <t>Wapening vloer moot 11</t>
  </si>
  <si>
    <t>Wapening vloer moot 10</t>
  </si>
  <si>
    <t>Wapening vloer moot 16</t>
  </si>
  <si>
    <t>Matentekening 1e stort zonwerendrooser</t>
  </si>
  <si>
    <t>Matentekening zonwerendrooster westwand</t>
  </si>
  <si>
    <t>Matentekening zonwerendrooster oostwand</t>
  </si>
  <si>
    <t>Wapening wand moot E</t>
  </si>
  <si>
    <t>Wapening moot A</t>
  </si>
  <si>
    <t>Trafo gebouw: Stalen deuren en kozijnen (voorheen A-2595)</t>
  </si>
  <si>
    <t>Trafo gebouw: Wapening keldervloer</t>
  </si>
  <si>
    <t>Trafo gebouw: Metselwerk (overzicht)</t>
  </si>
  <si>
    <t>Trafo gebouw: Dakrand (prefab)</t>
  </si>
  <si>
    <t>Trafo gebouw: Glazen bouwsteen elementen</t>
  </si>
  <si>
    <t>Trafo gebouw: Schoepenrooster (Dieselruimte)</t>
  </si>
  <si>
    <t>Matentekening vloer moot 7 t/m 9</t>
  </si>
  <si>
    <t>Matentekening vloer moot 6</t>
  </si>
  <si>
    <t>Wapening dak moot 15 en moot 16</t>
  </si>
  <si>
    <t>Wapening dak moot 21</t>
  </si>
  <si>
    <t>Wapening wand moot 21</t>
  </si>
  <si>
    <t>Wapening wand moot 20</t>
  </si>
  <si>
    <t>Wapening wand moot 18</t>
  </si>
  <si>
    <t>Wapening wand moot 17</t>
  </si>
  <si>
    <t>Wapening wand moot 16</t>
  </si>
  <si>
    <t>Wapening wand moot 15</t>
  </si>
  <si>
    <t>Wapening dak moot 11 t/m 14</t>
  </si>
  <si>
    <t>Wapening wanden moot 12</t>
  </si>
  <si>
    <t>Wapening wanden moot 13</t>
  </si>
  <si>
    <t>Wapening wanden moot 14</t>
  </si>
  <si>
    <t>Wapening dak moot 20</t>
  </si>
  <si>
    <t>Wapening Wapening moot B. Zonwerendrooster Noord</t>
  </si>
  <si>
    <t>Wapening Wapening moot C. Zonwerendrooster Noord</t>
  </si>
  <si>
    <t>Wapening Wapening moot D. Zonwerendrooster Noord</t>
  </si>
  <si>
    <t>Wapening wanden moot 11</t>
  </si>
  <si>
    <t>Wapening vloer moot 9</t>
  </si>
  <si>
    <t>Wapening vloer moot 8</t>
  </si>
  <si>
    <t>Wapening vloer moot 7</t>
  </si>
  <si>
    <t>Trafo gebouw Hoogspanningsruimte (Pl. Gr. 1:20)</t>
  </si>
  <si>
    <t>Trafo gebouw Hoogspanningsruimte t.b.v. IJzerwerk</t>
  </si>
  <si>
    <t>Trafo gebouw Laagspanningsruimte (Pl. Gr. 1:20)</t>
  </si>
  <si>
    <t>Trafo gebouw IJzerwerk</t>
  </si>
  <si>
    <t>Trafo gebouw IJzerwerk (Diversen)</t>
  </si>
  <si>
    <t>Wapening wand moot 13</t>
  </si>
  <si>
    <t>Wapening wand moot 14</t>
  </si>
  <si>
    <t>Wapening wanden moot 9</t>
  </si>
  <si>
    <t>Wapening wanden moot 8</t>
  </si>
  <si>
    <t>Wapening moot A. Eindwanden Oost- en Westwand inrit Noord</t>
  </si>
  <si>
    <t>Wapening dak moot 8</t>
  </si>
  <si>
    <t>Wapening dak moot 9</t>
  </si>
  <si>
    <t>Wapening opbouw moot 5</t>
  </si>
  <si>
    <t>Wapening opbouw moot 1</t>
  </si>
  <si>
    <t>Wapening opbouw moot 0</t>
  </si>
  <si>
    <t>Wapening opbouw moot 3</t>
  </si>
  <si>
    <t>Trafo gebouw: Wapening kelderwanden en Begane Grond vloer</t>
  </si>
  <si>
    <t>Trafo gebouw: IJzerwerk dak rooster accuruimte</t>
  </si>
  <si>
    <t>Trafo gebouw: Dieselruimte (Pl. Gr. 1:20)</t>
  </si>
  <si>
    <t>Trafo gebouw: Plattegrond dak met details</t>
  </si>
  <si>
    <t>Bestekstekening: Situatie blad 1 (Bestek SS-1b)</t>
  </si>
  <si>
    <t>Bestekstekening: Bouwput blad 2</t>
  </si>
  <si>
    <t>Bestekstekening: Grondaanvulling blad 3</t>
  </si>
  <si>
    <t>Bestekstekening: Palenplan blad 4</t>
  </si>
  <si>
    <t>Bestekstekening: Lengteprofiel en plattegrond blad 5</t>
  </si>
  <si>
    <t>Bestekstekening: Langs- en dwarsdoorsneden details blad 6</t>
  </si>
  <si>
    <t>Bestekstekening: Trafo gebouw blad 7</t>
  </si>
  <si>
    <t>Montage voorgespannen ligger uitzettek. Noord zijkant viaduct</t>
  </si>
  <si>
    <t>Montage voorgespannen ligger uitzettek. Zuid zijkant viaduct</t>
  </si>
  <si>
    <t>Trafo Gebouw Noord: Grondwerk en uizetgegevens</t>
  </si>
  <si>
    <t>Trafo Gebouw:Matentekening kelder</t>
  </si>
  <si>
    <t>Trafo Gebouw:Wapening kelder</t>
  </si>
  <si>
    <t>Trafo Gebouw Noord: IJzerwerk t.b.v. deuren merk I en II</t>
  </si>
  <si>
    <t>ABO-nood-en lichtinstallatie binnenwand westbuis</t>
  </si>
  <si>
    <t>ABO-nood-en lichtinstallatie buitenwand oostbuis</t>
  </si>
  <si>
    <t>ABO-nood-en lichtinstallatie binnenwand oostbuis</t>
  </si>
  <si>
    <t>KUNSTWERKEN</t>
  </si>
  <si>
    <t>TOPCODES BESTEK</t>
  </si>
  <si>
    <t>Rij</t>
  </si>
  <si>
    <t>Stelling</t>
  </si>
  <si>
    <t>Plank</t>
  </si>
  <si>
    <t>opdracht</t>
  </si>
  <si>
    <t>opmerkingen</t>
  </si>
  <si>
    <t>roep naam</t>
  </si>
  <si>
    <t>KW omschrijving</t>
  </si>
  <si>
    <t>Gemeente</t>
  </si>
  <si>
    <t>25D-
312</t>
  </si>
  <si>
    <t>25D-
313</t>
  </si>
  <si>
    <t>25D-
319</t>
  </si>
  <si>
    <t>RW 4</t>
  </si>
  <si>
    <t>Oostelijke autotunnel
Schipholtunnel</t>
  </si>
  <si>
    <t>Haarlemmermeer</t>
  </si>
  <si>
    <t>Schipholtunnel / 
Oosttunnel</t>
  </si>
  <si>
    <t>Schipholtunnel</t>
  </si>
  <si>
    <t>Schipholtunnel / 
Westtunnel</t>
  </si>
  <si>
    <t>Spoorwegtunnel
Schipholtunnel</t>
  </si>
  <si>
    <t>Westelijke autotunnel
Schipholtunnel</t>
  </si>
  <si>
    <t>Situatie/
gedeelte</t>
  </si>
  <si>
    <t>anno 2024: Oostbuis 2</t>
  </si>
  <si>
    <t>anno 2024: Oostbuis 1</t>
  </si>
  <si>
    <t>Top-
code</t>
  </si>
  <si>
    <t>S C H I P H O L T U N N E L</t>
  </si>
  <si>
    <t>Bestekstekeningen A-1911 t/m A1915. (Vervallen).</t>
  </si>
  <si>
    <t>Bestekstekeningen A-2060 t/m A2064 (Vervallen).</t>
  </si>
  <si>
    <t xml:space="preserve">Bestekstekeningen kunstwerken 6 en 7. A-2218 en A-2219.  </t>
  </si>
  <si>
    <t>Blz. 5 en 6</t>
  </si>
  <si>
    <t xml:space="preserve">Bestekstekeningen kunstwerken 1, 2 en 3. A-2604 t/m A-2607. </t>
  </si>
  <si>
    <t>Blz. 1 t/m 5</t>
  </si>
  <si>
    <t>Bestekstekening Akoustisch plafond gesloten gedeelte A-2500</t>
  </si>
  <si>
    <t>Hulpgemaal te Halfweg A-2205</t>
  </si>
  <si>
    <t>Bestektekening Zonwerenderoosters A-2420</t>
  </si>
  <si>
    <t>Tekeningen verzonden naar:</t>
  </si>
  <si>
    <t>Rijkswaterstaat</t>
  </si>
  <si>
    <t>Dienstkring Haarlem</t>
  </si>
  <si>
    <t>Haarlemmerstraatweg 93</t>
  </si>
  <si>
    <t>Haarlemmerliede (post Haarlem)</t>
  </si>
  <si>
    <t>Tel.: 023-339168 (Hr. Tan)</t>
  </si>
  <si>
    <r>
      <t>Bestekstekeningen A-2940 t/m A-2946. Bestek SS-1</t>
    </r>
    <r>
      <rPr>
        <vertAlign val="superscript"/>
        <sz val="12"/>
        <color theme="1"/>
        <rFont val="Verdana"/>
        <family val="2"/>
      </rPr>
      <t>b</t>
    </r>
  </si>
  <si>
    <t>Kunstwerk 1: Verlichting bij Pijler 9</t>
  </si>
  <si>
    <r>
      <t xml:space="preserve">Kunstwerk 1: Bestekstekeningkunstwerk 1    </t>
    </r>
    <r>
      <rPr>
        <b/>
        <sz val="9"/>
        <color theme="1"/>
        <rFont val="Verdana"/>
        <family val="2"/>
      </rPr>
      <t>ROLLENBAANVIADUCT</t>
    </r>
  </si>
  <si>
    <t>A-2923</t>
  </si>
  <si>
    <t>A-2924</t>
  </si>
  <si>
    <t>Kunstwerk 1: Afdeklijsten (Wap)</t>
  </si>
  <si>
    <t>Kunstwerk 1: Afdeklijsten op landhoofd (Wap)</t>
  </si>
  <si>
    <t>Kunstwerk 1: Verzamelstaat wapening van alle liggers zacht- en hardstaal</t>
  </si>
  <si>
    <t>Kunstwerk 2: Verlichting in waterafvoer bij de pijlers</t>
  </si>
  <si>
    <t>tek ID</t>
  </si>
  <si>
    <t>omschrijving</t>
  </si>
  <si>
    <r>
      <t xml:space="preserve">Palenplan zonwerend rooster   </t>
    </r>
    <r>
      <rPr>
        <b/>
        <sz val="9"/>
        <color theme="1"/>
        <rFont val="Verdana"/>
        <family val="2"/>
      </rPr>
      <t>NIET AANWEZIG?</t>
    </r>
  </si>
  <si>
    <r>
      <t xml:space="preserve">Wapening vloer moot 18         </t>
    </r>
    <r>
      <rPr>
        <b/>
        <sz val="9"/>
        <color theme="1"/>
        <rFont val="Verdana"/>
        <family val="2"/>
      </rPr>
      <t>NIET AANWEZIG?</t>
    </r>
  </si>
  <si>
    <r>
      <t xml:space="preserve">Matentekeningen van de moten 0 t/m 30 </t>
    </r>
    <r>
      <rPr>
        <b/>
        <sz val="9"/>
        <color theme="1"/>
        <rFont val="Verdana"/>
        <family val="2"/>
      </rPr>
      <t>NIET AANWEZIG</t>
    </r>
    <r>
      <rPr>
        <sz val="9"/>
        <color theme="1"/>
        <rFont val="Verdana"/>
        <family val="2"/>
      </rPr>
      <t xml:space="preserve"> A-2233-2237+2243</t>
    </r>
  </si>
  <si>
    <t>ABO-nood- en lichtinstallatie buitenwand westbuis</t>
  </si>
  <si>
    <t>Hulpstuk voor ophanginrichting voor armaturen</t>
  </si>
  <si>
    <t>Details ophanginrichting voor roosters Zuid</t>
  </si>
  <si>
    <t>Hulpstuk voor ophanginrichting</t>
  </si>
  <si>
    <t>Details wandbeugels in hoofdbuis</t>
  </si>
  <si>
    <t>Details voor bevestiging T-ijzer in tunnel</t>
  </si>
  <si>
    <t>Kunstwerk 2: Wapeningmerk A Veld 3 en 4</t>
  </si>
  <si>
    <t>Status</t>
  </si>
  <si>
    <t>datum</t>
  </si>
  <si>
    <t>VERVALLEN</t>
  </si>
  <si>
    <t>ONTBREEKT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</si>
</sst>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u/>
      <sz val="9"/>
      <color theme="1"/>
      <name val="Verdana"/>
      <family val="2"/>
    </font>
    <font>
      <vertAlign val="superscript"/>
      <sz val="9"/>
      <color theme="1"/>
      <name val="Verdana"/>
      <family val="2"/>
    </font>
    <font>
      <sz val="9"/>
      <color rgb="FFFF0000"/>
      <name val="Verdana"/>
      <family val="2"/>
    </font>
    <font>
      <sz val="9"/>
      <color theme="0"/>
      <name val="Verdana"/>
      <family val="2"/>
    </font>
    <font>
      <b/>
      <u/>
      <sz val="9"/>
      <color theme="0"/>
      <name val="Verdana"/>
      <family val="2"/>
    </font>
    <font>
      <b/>
      <u/>
      <sz val="10"/>
      <color theme="1"/>
      <name val="Verdana"/>
      <family val="2"/>
    </font>
    <font>
      <sz val="8"/>
      <name val="Verdana"/>
      <family val="2"/>
    </font>
    <font>
      <b/>
      <u/>
      <sz val="12"/>
      <color theme="1"/>
      <name val="Verdana"/>
      <family val="2"/>
    </font>
    <font>
      <sz val="18"/>
      <color theme="1"/>
      <name val="Verdana"/>
      <family val="2"/>
    </font>
    <font>
      <u/>
      <sz val="18"/>
      <color theme="1"/>
      <name val="Verdana"/>
      <family val="2"/>
    </font>
    <font>
      <sz val="12"/>
      <color theme="1"/>
      <name val="Verdana"/>
      <family val="2"/>
    </font>
    <font>
      <vertAlign val="superscript"/>
      <sz val="12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horizontal="left" vertical="center"/>
    </xf>
    <xf numFmtId="0" fontId="9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14" fontId="0" fillId="0" borderId="0" xfId="0" applyNumberForma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ysClr val="windowText" lastClr="000000"/>
      </a:dk1>
      <a:lt1>
        <a:sysClr val="window" lastClr="FFFFFF"/>
      </a:lt1>
      <a:dk2>
        <a:srgbClr val="007BC7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D548"/>
  <sheetViews>
    <sheetView tabSelected="1" zoomScale="130" zoomScaleNormal="130" workbookViewId="0">
      <pane ySplit="1" topLeftCell="A244" activePane="bottomLeft" state="frozen"/>
      <selection pane="bottomLeft" activeCell="A524" sqref="A1:B524"/>
    </sheetView>
  </sheetViews>
  <sheetFormatPr defaultColWidth="9" defaultRowHeight="23.25" customHeight="1" x14ac:dyDescent="0.15"/>
  <cols>
    <col min="1" max="1" width="16.625" style="2" customWidth="1"/>
    <col min="2" max="2" width="66.5" style="9" customWidth="1"/>
    <col min="3" max="3" width="9.875" style="2" bestFit="1" customWidth="1"/>
    <col min="4" max="16384" width="9" style="2"/>
  </cols>
  <sheetData>
    <row r="1" spans="1:4" ht="28.5" customHeight="1" x14ac:dyDescent="0.15">
      <c r="A1" s="4" t="s">
        <v>1582</v>
      </c>
      <c r="B1" s="10" t="s">
        <v>1583</v>
      </c>
      <c r="C1" s="4" t="s">
        <v>1594</v>
      </c>
      <c r="D1" s="4" t="s">
        <v>1595</v>
      </c>
    </row>
    <row r="2" spans="1:4" ht="23.25" hidden="1" customHeight="1" x14ac:dyDescent="0.15">
      <c r="A2" s="2" t="s">
        <v>1</v>
      </c>
    </row>
    <row r="3" spans="1:4" ht="23.25" hidden="1" customHeight="1" x14ac:dyDescent="0.15">
      <c r="A3" s="2" t="s">
        <v>482</v>
      </c>
      <c r="B3" s="9" t="s">
        <v>1227</v>
      </c>
    </row>
    <row r="4" spans="1:4" ht="23.25" hidden="1" customHeight="1" x14ac:dyDescent="0.15">
      <c r="A4" s="2" t="s">
        <v>483</v>
      </c>
      <c r="B4" s="9" t="s">
        <v>1575</v>
      </c>
    </row>
    <row r="5" spans="1:4" ht="23.25" hidden="1" customHeight="1" x14ac:dyDescent="0.15">
      <c r="A5" s="2" t="s">
        <v>484</v>
      </c>
      <c r="B5" s="9" t="s">
        <v>1228</v>
      </c>
    </row>
    <row r="6" spans="1:4" ht="23.25" hidden="1" customHeight="1" x14ac:dyDescent="0.15">
      <c r="A6" s="2" t="s">
        <v>485</v>
      </c>
      <c r="B6" s="9" t="s">
        <v>1229</v>
      </c>
    </row>
    <row r="7" spans="1:4" ht="23.25" hidden="1" customHeight="1" x14ac:dyDescent="0.15">
      <c r="A7" s="2" t="s">
        <v>486</v>
      </c>
      <c r="B7" s="9" t="s">
        <v>1230</v>
      </c>
    </row>
    <row r="8" spans="1:4" ht="23.25" hidden="1" customHeight="1" x14ac:dyDescent="0.15">
      <c r="A8" s="2" t="s">
        <v>487</v>
      </c>
      <c r="B8" s="9" t="s">
        <v>1574</v>
      </c>
    </row>
    <row r="9" spans="1:4" ht="23.25" hidden="1" customHeight="1" x14ac:dyDescent="0.15">
      <c r="A9" s="2" t="s">
        <v>488</v>
      </c>
      <c r="B9" s="9" t="s">
        <v>1231</v>
      </c>
    </row>
    <row r="10" spans="1:4" ht="23.25" hidden="1" customHeight="1" x14ac:dyDescent="0.15">
      <c r="A10" s="2" t="s">
        <v>489</v>
      </c>
      <c r="B10" s="9" t="s">
        <v>1232</v>
      </c>
    </row>
    <row r="11" spans="1:4" ht="23.25" hidden="1" customHeight="1" x14ac:dyDescent="0.15">
      <c r="A11" s="2" t="s">
        <v>490</v>
      </c>
      <c r="B11" s="9" t="s">
        <v>1233</v>
      </c>
    </row>
    <row r="12" spans="1:4" ht="23.25" hidden="1" customHeight="1" x14ac:dyDescent="0.15">
      <c r="A12" s="2" t="s">
        <v>491</v>
      </c>
      <c r="B12" s="9" t="s">
        <v>1234</v>
      </c>
    </row>
    <row r="13" spans="1:4" ht="23.25" hidden="1" customHeight="1" x14ac:dyDescent="0.15">
      <c r="A13" s="2" t="s">
        <v>492</v>
      </c>
      <c r="B13" s="9" t="s">
        <v>1235</v>
      </c>
    </row>
    <row r="14" spans="1:4" ht="23.25" hidden="1" customHeight="1" x14ac:dyDescent="0.15">
      <c r="A14" s="2" t="s">
        <v>493</v>
      </c>
      <c r="B14" s="9" t="s">
        <v>1236</v>
      </c>
    </row>
    <row r="15" spans="1:4" ht="23.25" hidden="1" customHeight="1" x14ac:dyDescent="0.15">
      <c r="A15" s="2" t="s">
        <v>494</v>
      </c>
      <c r="B15" s="9" t="s">
        <v>1237</v>
      </c>
    </row>
    <row r="16" spans="1:4" ht="23.25" hidden="1" customHeight="1" x14ac:dyDescent="0.15">
      <c r="A16" s="2" t="s">
        <v>495</v>
      </c>
      <c r="B16" s="9" t="s">
        <v>1238</v>
      </c>
    </row>
    <row r="17" spans="1:2" ht="23.25" hidden="1" customHeight="1" x14ac:dyDescent="0.15">
      <c r="A17" s="2" t="s">
        <v>496</v>
      </c>
      <c r="B17" s="9" t="s">
        <v>1239</v>
      </c>
    </row>
    <row r="18" spans="1:2" ht="23.25" hidden="1" customHeight="1" x14ac:dyDescent="0.15">
      <c r="A18" s="2" t="s">
        <v>497</v>
      </c>
      <c r="B18" s="9" t="s">
        <v>1240</v>
      </c>
    </row>
    <row r="19" spans="1:2" ht="23.25" hidden="1" customHeight="1" x14ac:dyDescent="0.15">
      <c r="A19" s="2" t="s">
        <v>498</v>
      </c>
      <c r="B19" s="9" t="s">
        <v>1241</v>
      </c>
    </row>
    <row r="20" spans="1:2" ht="23.25" hidden="1" customHeight="1" x14ac:dyDescent="0.15">
      <c r="A20" s="2" t="s">
        <v>499</v>
      </c>
      <c r="B20" s="9" t="s">
        <v>1242</v>
      </c>
    </row>
    <row r="21" spans="1:2" ht="23.25" hidden="1" customHeight="1" x14ac:dyDescent="0.15">
      <c r="A21" s="2" t="s">
        <v>1576</v>
      </c>
      <c r="B21" s="9" t="s">
        <v>1243</v>
      </c>
    </row>
    <row r="22" spans="1:2" ht="23.25" hidden="1" customHeight="1" x14ac:dyDescent="0.15">
      <c r="A22" s="2" t="s">
        <v>1577</v>
      </c>
      <c r="B22" s="9" t="s">
        <v>1244</v>
      </c>
    </row>
    <row r="23" spans="1:2" ht="23.25" hidden="1" customHeight="1" x14ac:dyDescent="0.15">
      <c r="A23" s="2" t="s">
        <v>895</v>
      </c>
      <c r="B23" s="9" t="s">
        <v>1245</v>
      </c>
    </row>
    <row r="24" spans="1:2" ht="23.25" hidden="1" customHeight="1" x14ac:dyDescent="0.15">
      <c r="A24" s="2" t="s">
        <v>500</v>
      </c>
      <c r="B24" s="9" t="s">
        <v>1246</v>
      </c>
    </row>
    <row r="25" spans="1:2" ht="23.25" hidden="1" customHeight="1" x14ac:dyDescent="0.15">
      <c r="A25" s="2" t="s">
        <v>501</v>
      </c>
      <c r="B25" s="9" t="s">
        <v>1247</v>
      </c>
    </row>
    <row r="26" spans="1:2" ht="23.25" hidden="1" customHeight="1" x14ac:dyDescent="0.15">
      <c r="A26" s="2" t="s">
        <v>502</v>
      </c>
      <c r="B26" s="9" t="s">
        <v>1593</v>
      </c>
    </row>
    <row r="27" spans="1:2" ht="23.25" hidden="1" customHeight="1" x14ac:dyDescent="0.15">
      <c r="A27" s="2" t="s">
        <v>503</v>
      </c>
      <c r="B27" s="9" t="s">
        <v>1248</v>
      </c>
    </row>
    <row r="28" spans="1:2" ht="23.25" hidden="1" customHeight="1" x14ac:dyDescent="0.15">
      <c r="A28" s="2" t="s">
        <v>504</v>
      </c>
      <c r="B28" s="9" t="s">
        <v>1249</v>
      </c>
    </row>
    <row r="29" spans="1:2" ht="23.25" hidden="1" customHeight="1" x14ac:dyDescent="0.15">
      <c r="A29" s="2" t="s">
        <v>505</v>
      </c>
      <c r="B29" s="9" t="s">
        <v>1578</v>
      </c>
    </row>
    <row r="30" spans="1:2" ht="23.25" hidden="1" customHeight="1" x14ac:dyDescent="0.15">
      <c r="A30" s="2" t="s">
        <v>506</v>
      </c>
      <c r="B30" s="9" t="s">
        <v>1579</v>
      </c>
    </row>
    <row r="31" spans="1:2" ht="23.25" hidden="1" customHeight="1" x14ac:dyDescent="0.15">
      <c r="A31" s="2" t="s">
        <v>507</v>
      </c>
      <c r="B31" s="9" t="s">
        <v>1250</v>
      </c>
    </row>
    <row r="32" spans="1:2" ht="23.25" hidden="1" customHeight="1" x14ac:dyDescent="0.15">
      <c r="A32" s="2" t="s">
        <v>508</v>
      </c>
      <c r="B32" s="9" t="s">
        <v>1251</v>
      </c>
    </row>
    <row r="33" spans="1:2" ht="23.25" hidden="1" customHeight="1" x14ac:dyDescent="0.15">
      <c r="A33" s="2" t="s">
        <v>509</v>
      </c>
      <c r="B33" s="9" t="s">
        <v>1252</v>
      </c>
    </row>
    <row r="34" spans="1:2" ht="23.25" hidden="1" customHeight="1" x14ac:dyDescent="0.15">
      <c r="A34" s="2" t="s">
        <v>510</v>
      </c>
      <c r="B34" s="9" t="s">
        <v>1253</v>
      </c>
    </row>
    <row r="35" spans="1:2" ht="23.25" hidden="1" customHeight="1" x14ac:dyDescent="0.15">
      <c r="A35" s="2" t="s">
        <v>511</v>
      </c>
      <c r="B35" s="9" t="s">
        <v>1580</v>
      </c>
    </row>
    <row r="36" spans="1:2" ht="23.25" hidden="1" customHeight="1" x14ac:dyDescent="0.15">
      <c r="A36" s="2" t="s">
        <v>512</v>
      </c>
      <c r="B36" s="9" t="s">
        <v>1254</v>
      </c>
    </row>
    <row r="37" spans="1:2" ht="23.25" hidden="1" customHeight="1" x14ac:dyDescent="0.15">
      <c r="A37" s="2" t="s">
        <v>513</v>
      </c>
      <c r="B37" s="9" t="s">
        <v>1255</v>
      </c>
    </row>
    <row r="38" spans="1:2" ht="23.25" hidden="1" customHeight="1" x14ac:dyDescent="0.15">
      <c r="A38" s="2" t="s">
        <v>514</v>
      </c>
      <c r="B38" s="9" t="s">
        <v>1256</v>
      </c>
    </row>
    <row r="39" spans="1:2" ht="23.25" hidden="1" customHeight="1" x14ac:dyDescent="0.15">
      <c r="A39" s="2" t="s">
        <v>515</v>
      </c>
      <c r="B39" s="9" t="s">
        <v>1257</v>
      </c>
    </row>
    <row r="40" spans="1:2" ht="23.25" hidden="1" customHeight="1" x14ac:dyDescent="0.15">
      <c r="A40" s="2" t="s">
        <v>516</v>
      </c>
      <c r="B40" s="9" t="s">
        <v>1258</v>
      </c>
    </row>
    <row r="41" spans="1:2" ht="23.25" hidden="1" customHeight="1" x14ac:dyDescent="0.15">
      <c r="A41" s="2" t="s">
        <v>517</v>
      </c>
      <c r="B41" s="9" t="s">
        <v>1259</v>
      </c>
    </row>
    <row r="42" spans="1:2" ht="23.25" hidden="1" customHeight="1" x14ac:dyDescent="0.15">
      <c r="A42" s="2" t="s">
        <v>518</v>
      </c>
      <c r="B42" s="9" t="s">
        <v>1260</v>
      </c>
    </row>
    <row r="43" spans="1:2" ht="23.25" hidden="1" customHeight="1" x14ac:dyDescent="0.15">
      <c r="A43" s="2" t="s">
        <v>519</v>
      </c>
      <c r="B43" s="9" t="s">
        <v>1261</v>
      </c>
    </row>
    <row r="44" spans="1:2" ht="23.25" hidden="1" customHeight="1" x14ac:dyDescent="0.15">
      <c r="A44" s="2" t="s">
        <v>520</v>
      </c>
      <c r="B44" s="9" t="s">
        <v>1262</v>
      </c>
    </row>
    <row r="45" spans="1:2" ht="23.25" hidden="1" customHeight="1" x14ac:dyDescent="0.15">
      <c r="A45" s="2" t="s">
        <v>521</v>
      </c>
      <c r="B45" s="9" t="s">
        <v>1263</v>
      </c>
    </row>
    <row r="46" spans="1:2" ht="23.25" hidden="1" customHeight="1" x14ac:dyDescent="0.15">
      <c r="A46" s="2" t="s">
        <v>522</v>
      </c>
      <c r="B46" s="9" t="s">
        <v>1264</v>
      </c>
    </row>
    <row r="47" spans="1:2" ht="23.25" hidden="1" customHeight="1" x14ac:dyDescent="0.15">
      <c r="A47" s="2" t="s">
        <v>523</v>
      </c>
      <c r="B47" s="9" t="s">
        <v>1265</v>
      </c>
    </row>
    <row r="48" spans="1:2" ht="23.25" hidden="1" customHeight="1" x14ac:dyDescent="0.15">
      <c r="A48" s="2" t="s">
        <v>524</v>
      </c>
      <c r="B48" s="9" t="s">
        <v>1266</v>
      </c>
    </row>
    <row r="49" spans="1:2" ht="23.25" hidden="1" customHeight="1" x14ac:dyDescent="0.15">
      <c r="A49" s="2" t="s">
        <v>482</v>
      </c>
      <c r="B49" s="9" t="s">
        <v>1227</v>
      </c>
    </row>
    <row r="50" spans="1:2" ht="23.25" hidden="1" customHeight="1" x14ac:dyDescent="0.15">
      <c r="A50" s="2" t="s">
        <v>525</v>
      </c>
      <c r="B50" s="9" t="s">
        <v>1267</v>
      </c>
    </row>
    <row r="51" spans="1:2" ht="23.25" hidden="1" customHeight="1" x14ac:dyDescent="0.15">
      <c r="A51" s="2" t="s">
        <v>526</v>
      </c>
      <c r="B51" s="9" t="s">
        <v>1268</v>
      </c>
    </row>
    <row r="52" spans="1:2" ht="23.25" hidden="1" customHeight="1" x14ac:dyDescent="0.15">
      <c r="A52" s="2" t="s">
        <v>527</v>
      </c>
      <c r="B52" s="9" t="s">
        <v>1581</v>
      </c>
    </row>
    <row r="53" spans="1:2" ht="23.25" hidden="1" customHeight="1" x14ac:dyDescent="0.15">
      <c r="A53" s="2" t="s">
        <v>528</v>
      </c>
      <c r="B53" s="9" t="s">
        <v>1269</v>
      </c>
    </row>
    <row r="54" spans="1:2" ht="23.25" hidden="1" customHeight="1" x14ac:dyDescent="0.15">
      <c r="A54" s="2" t="s">
        <v>529</v>
      </c>
      <c r="B54" s="9" t="s">
        <v>1270</v>
      </c>
    </row>
    <row r="55" spans="1:2" ht="23.25" hidden="1" customHeight="1" x14ac:dyDescent="0.15">
      <c r="A55" s="2" t="s">
        <v>530</v>
      </c>
      <c r="B55" s="9" t="s">
        <v>1271</v>
      </c>
    </row>
    <row r="56" spans="1:2" ht="23.25" hidden="1" customHeight="1" x14ac:dyDescent="0.15">
      <c r="A56" s="2" t="s">
        <v>531</v>
      </c>
      <c r="B56" s="9" t="s">
        <v>1272</v>
      </c>
    </row>
    <row r="57" spans="1:2" ht="23.25" hidden="1" customHeight="1" x14ac:dyDescent="0.15">
      <c r="A57" s="2" t="s">
        <v>532</v>
      </c>
      <c r="B57" s="9" t="s">
        <v>1273</v>
      </c>
    </row>
    <row r="58" spans="1:2" ht="23.25" hidden="1" customHeight="1" x14ac:dyDescent="0.15">
      <c r="A58" s="2" t="s">
        <v>533</v>
      </c>
      <c r="B58" s="9" t="s">
        <v>1274</v>
      </c>
    </row>
    <row r="59" spans="1:2" ht="23.25" hidden="1" customHeight="1" x14ac:dyDescent="0.15">
      <c r="A59" s="2" t="s">
        <v>534</v>
      </c>
      <c r="B59" s="9" t="s">
        <v>1275</v>
      </c>
    </row>
    <row r="60" spans="1:2" ht="23.25" hidden="1" customHeight="1" x14ac:dyDescent="0.15">
      <c r="A60" s="2" t="s">
        <v>535</v>
      </c>
      <c r="B60" s="9" t="s">
        <v>1276</v>
      </c>
    </row>
    <row r="61" spans="1:2" ht="23.25" hidden="1" customHeight="1" x14ac:dyDescent="0.15">
      <c r="A61" s="2" t="s">
        <v>536</v>
      </c>
      <c r="B61" s="9" t="s">
        <v>1277</v>
      </c>
    </row>
    <row r="62" spans="1:2" ht="23.25" hidden="1" customHeight="1" x14ac:dyDescent="0.15">
      <c r="A62" s="2" t="s">
        <v>537</v>
      </c>
      <c r="B62" s="9" t="s">
        <v>1278</v>
      </c>
    </row>
    <row r="63" spans="1:2" ht="23.25" hidden="1" customHeight="1" x14ac:dyDescent="0.15">
      <c r="A63" s="2" t="s">
        <v>538</v>
      </c>
      <c r="B63" s="9" t="s">
        <v>1279</v>
      </c>
    </row>
    <row r="64" spans="1:2" ht="23.25" hidden="1" customHeight="1" x14ac:dyDescent="0.15">
      <c r="A64" s="2" t="s">
        <v>539</v>
      </c>
      <c r="B64" s="9" t="s">
        <v>1280</v>
      </c>
    </row>
    <row r="65" spans="1:2" ht="23.25" hidden="1" customHeight="1" x14ac:dyDescent="0.15">
      <c r="A65" s="2" t="s">
        <v>502</v>
      </c>
      <c r="B65" s="9" t="s">
        <v>1281</v>
      </c>
    </row>
    <row r="66" spans="1:2" ht="23.25" hidden="1" customHeight="1" x14ac:dyDescent="0.15">
      <c r="A66" s="2" t="s">
        <v>540</v>
      </c>
      <c r="B66" s="9" t="s">
        <v>1282</v>
      </c>
    </row>
    <row r="67" spans="1:2" ht="23.25" hidden="1" customHeight="1" x14ac:dyDescent="0.15">
      <c r="A67" s="2" t="s">
        <v>541</v>
      </c>
      <c r="B67" s="9" t="s">
        <v>1283</v>
      </c>
    </row>
    <row r="68" spans="1:2" ht="23.25" hidden="1" customHeight="1" x14ac:dyDescent="0.15">
      <c r="A68" s="2" t="s">
        <v>542</v>
      </c>
      <c r="B68" s="9" t="s">
        <v>1284</v>
      </c>
    </row>
    <row r="69" spans="1:2" ht="23.25" hidden="1" customHeight="1" x14ac:dyDescent="0.15">
      <c r="A69" s="2" t="s">
        <v>543</v>
      </c>
      <c r="B69" s="9" t="s">
        <v>1285</v>
      </c>
    </row>
    <row r="70" spans="1:2" ht="23.25" hidden="1" customHeight="1" x14ac:dyDescent="0.15">
      <c r="A70" s="2" t="s">
        <v>544</v>
      </c>
      <c r="B70" s="9" t="s">
        <v>1286</v>
      </c>
    </row>
    <row r="71" spans="1:2" ht="23.25" hidden="1" customHeight="1" x14ac:dyDescent="0.15">
      <c r="A71" s="2" t="s">
        <v>545</v>
      </c>
      <c r="B71" s="9" t="s">
        <v>1287</v>
      </c>
    </row>
    <row r="72" spans="1:2" ht="23.25" hidden="1" customHeight="1" x14ac:dyDescent="0.15">
      <c r="A72" s="2" t="s">
        <v>546</v>
      </c>
      <c r="B72" s="9" t="s">
        <v>1288</v>
      </c>
    </row>
    <row r="73" spans="1:2" ht="23.25" hidden="1" customHeight="1" x14ac:dyDescent="0.15">
      <c r="A73" s="2" t="s">
        <v>547</v>
      </c>
      <c r="B73" s="9" t="s">
        <v>1289</v>
      </c>
    </row>
    <row r="74" spans="1:2" ht="23.25" hidden="1" customHeight="1" x14ac:dyDescent="0.15">
      <c r="A74" s="2" t="s">
        <v>548</v>
      </c>
      <c r="B74" s="9" t="s">
        <v>1290</v>
      </c>
    </row>
    <row r="75" spans="1:2" ht="23.25" hidden="1" customHeight="1" x14ac:dyDescent="0.15">
      <c r="A75" s="2" t="s">
        <v>549</v>
      </c>
      <c r="B75" s="9" t="s">
        <v>1291</v>
      </c>
    </row>
    <row r="76" spans="1:2" ht="23.25" hidden="1" customHeight="1" x14ac:dyDescent="0.15">
      <c r="A76" s="2" t="s">
        <v>550</v>
      </c>
      <c r="B76" s="9" t="s">
        <v>1292</v>
      </c>
    </row>
    <row r="77" spans="1:2" ht="23.25" hidden="1" customHeight="1" x14ac:dyDescent="0.15">
      <c r="A77" s="2" t="s">
        <v>551</v>
      </c>
      <c r="B77" s="9" t="s">
        <v>1293</v>
      </c>
    </row>
    <row r="78" spans="1:2" ht="23.25" hidden="1" customHeight="1" x14ac:dyDescent="0.15">
      <c r="A78" s="2" t="s">
        <v>552</v>
      </c>
      <c r="B78" s="9" t="s">
        <v>1294</v>
      </c>
    </row>
    <row r="79" spans="1:2" ht="23.25" hidden="1" customHeight="1" x14ac:dyDescent="0.15">
      <c r="A79" s="2" t="s">
        <v>553</v>
      </c>
      <c r="B79" s="9" t="s">
        <v>1295</v>
      </c>
    </row>
    <row r="80" spans="1:2" ht="23.25" hidden="1" customHeight="1" x14ac:dyDescent="0.15">
      <c r="A80" s="2" t="s">
        <v>554</v>
      </c>
      <c r="B80" s="9" t="s">
        <v>1296</v>
      </c>
    </row>
    <row r="81" spans="1:2" ht="23.25" hidden="1" customHeight="1" x14ac:dyDescent="0.15">
      <c r="A81" s="2" t="s">
        <v>555</v>
      </c>
      <c r="B81" s="9" t="s">
        <v>1297</v>
      </c>
    </row>
    <row r="82" spans="1:2" ht="23.25" hidden="1" customHeight="1" x14ac:dyDescent="0.15">
      <c r="A82" s="2" t="s">
        <v>556</v>
      </c>
      <c r="B82" s="9" t="s">
        <v>1298</v>
      </c>
    </row>
    <row r="83" spans="1:2" ht="23.25" hidden="1" customHeight="1" x14ac:dyDescent="0.15">
      <c r="A83" s="2" t="s">
        <v>557</v>
      </c>
      <c r="B83" s="9" t="s">
        <v>1299</v>
      </c>
    </row>
    <row r="84" spans="1:2" ht="23.25" hidden="1" customHeight="1" x14ac:dyDescent="0.15">
      <c r="A84" s="6" t="s">
        <v>99</v>
      </c>
    </row>
    <row r="85" spans="1:2" ht="23.25" hidden="1" customHeight="1" x14ac:dyDescent="0.15">
      <c r="A85" s="2" t="s">
        <v>524</v>
      </c>
      <c r="B85" s="9" t="s">
        <v>1300</v>
      </c>
    </row>
    <row r="86" spans="1:2" ht="23.25" hidden="1" customHeight="1" x14ac:dyDescent="0.15">
      <c r="A86" s="2" t="s">
        <v>482</v>
      </c>
      <c r="B86" s="9" t="s">
        <v>1301</v>
      </c>
    </row>
    <row r="87" spans="1:2" ht="23.25" hidden="1" customHeight="1" x14ac:dyDescent="0.15">
      <c r="A87" s="2" t="s">
        <v>558</v>
      </c>
      <c r="B87" s="9" t="s">
        <v>1302</v>
      </c>
    </row>
    <row r="88" spans="1:2" ht="23.25" hidden="1" customHeight="1" x14ac:dyDescent="0.15">
      <c r="A88" s="2" t="s">
        <v>559</v>
      </c>
      <c r="B88" s="9" t="s">
        <v>1303</v>
      </c>
    </row>
    <row r="89" spans="1:2" ht="23.25" hidden="1" customHeight="1" x14ac:dyDescent="0.15">
      <c r="A89" s="2" t="s">
        <v>560</v>
      </c>
      <c r="B89" s="9" t="s">
        <v>1304</v>
      </c>
    </row>
    <row r="90" spans="1:2" ht="23.25" hidden="1" customHeight="1" x14ac:dyDescent="0.15">
      <c r="A90" s="2" t="s">
        <v>561</v>
      </c>
      <c r="B90" s="9" t="s">
        <v>1305</v>
      </c>
    </row>
    <row r="91" spans="1:2" ht="23.25" hidden="1" customHeight="1" x14ac:dyDescent="0.15">
      <c r="A91" s="2" t="s">
        <v>562</v>
      </c>
      <c r="B91" s="9" t="s">
        <v>1306</v>
      </c>
    </row>
    <row r="92" spans="1:2" ht="23.25" hidden="1" customHeight="1" x14ac:dyDescent="0.15">
      <c r="A92" s="2" t="s">
        <v>563</v>
      </c>
      <c r="B92" s="9" t="s">
        <v>1307</v>
      </c>
    </row>
    <row r="93" spans="1:2" ht="23.25" hidden="1" customHeight="1" x14ac:dyDescent="0.15">
      <c r="A93" s="2" t="s">
        <v>564</v>
      </c>
      <c r="B93" s="9" t="s">
        <v>1308</v>
      </c>
    </row>
    <row r="94" spans="1:2" ht="23.25" hidden="1" customHeight="1" x14ac:dyDescent="0.15">
      <c r="A94" s="2" t="s">
        <v>565</v>
      </c>
      <c r="B94" s="9" t="s">
        <v>1309</v>
      </c>
    </row>
    <row r="95" spans="1:2" ht="23.25" hidden="1" customHeight="1" x14ac:dyDescent="0.15">
      <c r="A95" s="2" t="s">
        <v>566</v>
      </c>
      <c r="B95" s="9" t="s">
        <v>1310</v>
      </c>
    </row>
    <row r="96" spans="1:2" ht="23.25" hidden="1" customHeight="1" x14ac:dyDescent="0.15">
      <c r="A96" s="2" t="s">
        <v>567</v>
      </c>
      <c r="B96" s="9" t="s">
        <v>1311</v>
      </c>
    </row>
    <row r="97" spans="1:2" ht="23.25" hidden="1" customHeight="1" x14ac:dyDescent="0.15">
      <c r="A97" s="2" t="s">
        <v>568</v>
      </c>
      <c r="B97" s="9" t="s">
        <v>1312</v>
      </c>
    </row>
    <row r="98" spans="1:2" ht="23.25" hidden="1" customHeight="1" x14ac:dyDescent="0.15">
      <c r="A98" s="2" t="s">
        <v>569</v>
      </c>
      <c r="B98" s="9" t="s">
        <v>1313</v>
      </c>
    </row>
    <row r="99" spans="1:2" ht="23.25" hidden="1" customHeight="1" x14ac:dyDescent="0.15">
      <c r="A99" s="2" t="s">
        <v>570</v>
      </c>
      <c r="B99" s="9" t="s">
        <v>1314</v>
      </c>
    </row>
    <row r="100" spans="1:2" ht="23.25" hidden="1" customHeight="1" x14ac:dyDescent="0.15">
      <c r="A100" s="2" t="s">
        <v>571</v>
      </c>
      <c r="B100" s="9" t="s">
        <v>1315</v>
      </c>
    </row>
    <row r="101" spans="1:2" ht="23.25" hidden="1" customHeight="1" x14ac:dyDescent="0.15">
      <c r="A101" s="2" t="s">
        <v>572</v>
      </c>
      <c r="B101" s="9" t="s">
        <v>1316</v>
      </c>
    </row>
    <row r="102" spans="1:2" ht="23.25" hidden="1" customHeight="1" x14ac:dyDescent="0.15">
      <c r="A102" s="2" t="s">
        <v>573</v>
      </c>
      <c r="B102" s="9" t="s">
        <v>1317</v>
      </c>
    </row>
    <row r="103" spans="1:2" ht="23.25" hidden="1" customHeight="1" x14ac:dyDescent="0.15">
      <c r="A103" s="2" t="s">
        <v>574</v>
      </c>
      <c r="B103" s="9" t="s">
        <v>1318</v>
      </c>
    </row>
    <row r="104" spans="1:2" ht="23.25" hidden="1" customHeight="1" x14ac:dyDescent="0.15">
      <c r="A104" s="2" t="s">
        <v>575</v>
      </c>
      <c r="B104" s="9" t="s">
        <v>1319</v>
      </c>
    </row>
    <row r="105" spans="1:2" ht="23.25" hidden="1" customHeight="1" x14ac:dyDescent="0.15">
      <c r="A105" s="2" t="s">
        <v>576</v>
      </c>
      <c r="B105" s="9" t="s">
        <v>1320</v>
      </c>
    </row>
    <row r="106" spans="1:2" ht="23.25" hidden="1" customHeight="1" x14ac:dyDescent="0.15">
      <c r="A106" s="2" t="s">
        <v>577</v>
      </c>
      <c r="B106" s="9" t="s">
        <v>1321</v>
      </c>
    </row>
    <row r="107" spans="1:2" ht="23.25" hidden="1" customHeight="1" x14ac:dyDescent="0.15">
      <c r="A107" s="2" t="s">
        <v>543</v>
      </c>
      <c r="B107" s="9" t="s">
        <v>1285</v>
      </c>
    </row>
    <row r="108" spans="1:2" ht="23.25" hidden="1" customHeight="1" x14ac:dyDescent="0.15">
      <c r="A108" s="2" t="s">
        <v>546</v>
      </c>
      <c r="B108" s="9" t="s">
        <v>1288</v>
      </c>
    </row>
    <row r="109" spans="1:2" ht="23.25" hidden="1" customHeight="1" x14ac:dyDescent="0.15">
      <c r="A109" s="2" t="s">
        <v>547</v>
      </c>
      <c r="B109" s="9" t="s">
        <v>1289</v>
      </c>
    </row>
    <row r="110" spans="1:2" ht="23.25" hidden="1" customHeight="1" x14ac:dyDescent="0.15">
      <c r="A110" s="2" t="s">
        <v>549</v>
      </c>
      <c r="B110" s="9" t="s">
        <v>1322</v>
      </c>
    </row>
    <row r="111" spans="1:2" ht="23.25" hidden="1" customHeight="1" x14ac:dyDescent="0.15">
      <c r="A111" s="2" t="s">
        <v>578</v>
      </c>
      <c r="B111" s="9" t="s">
        <v>1323</v>
      </c>
    </row>
    <row r="112" spans="1:2" ht="23.25" hidden="1" customHeight="1" x14ac:dyDescent="0.15">
      <c r="A112" s="2" t="s">
        <v>550</v>
      </c>
      <c r="B112" s="9" t="s">
        <v>1292</v>
      </c>
    </row>
    <row r="113" spans="1:2" ht="23.25" hidden="1" customHeight="1" x14ac:dyDescent="0.15">
      <c r="A113" s="2" t="s">
        <v>579</v>
      </c>
      <c r="B113" s="9" t="s">
        <v>1324</v>
      </c>
    </row>
    <row r="114" spans="1:2" ht="23.25" hidden="1" customHeight="1" x14ac:dyDescent="0.15">
      <c r="A114" s="2" t="s">
        <v>580</v>
      </c>
      <c r="B114" s="9" t="s">
        <v>1325</v>
      </c>
    </row>
    <row r="115" spans="1:2" ht="23.25" hidden="1" customHeight="1" x14ac:dyDescent="0.15">
      <c r="A115" s="2" t="s">
        <v>551</v>
      </c>
      <c r="B115" s="9" t="s">
        <v>1293</v>
      </c>
    </row>
    <row r="116" spans="1:2" ht="23.25" hidden="1" customHeight="1" x14ac:dyDescent="0.15">
      <c r="A116" s="2" t="s">
        <v>581</v>
      </c>
      <c r="B116" s="9" t="s">
        <v>1326</v>
      </c>
    </row>
    <row r="117" spans="1:2" ht="23.25" hidden="1" customHeight="1" x14ac:dyDescent="0.15">
      <c r="A117" s="2" t="s">
        <v>552</v>
      </c>
      <c r="B117" s="9" t="s">
        <v>1294</v>
      </c>
    </row>
    <row r="118" spans="1:2" ht="23.25" hidden="1" customHeight="1" x14ac:dyDescent="0.15">
      <c r="A118" s="2" t="s">
        <v>582</v>
      </c>
      <c r="B118" s="9" t="s">
        <v>1327</v>
      </c>
    </row>
    <row r="119" spans="1:2" ht="23.25" hidden="1" customHeight="1" x14ac:dyDescent="0.15">
      <c r="A119" s="2" t="s">
        <v>553</v>
      </c>
      <c r="B119" s="9" t="s">
        <v>1295</v>
      </c>
    </row>
    <row r="120" spans="1:2" ht="23.25" hidden="1" customHeight="1" x14ac:dyDescent="0.15">
      <c r="A120" s="2" t="s">
        <v>554</v>
      </c>
      <c r="B120" s="9" t="s">
        <v>1296</v>
      </c>
    </row>
    <row r="121" spans="1:2" ht="23.25" hidden="1" customHeight="1" x14ac:dyDescent="0.15">
      <c r="A121" s="2" t="s">
        <v>555</v>
      </c>
      <c r="B121" s="9" t="s">
        <v>1328</v>
      </c>
    </row>
    <row r="122" spans="1:2" ht="23.25" hidden="1" customHeight="1" x14ac:dyDescent="0.15">
      <c r="A122" s="2" t="s">
        <v>556</v>
      </c>
      <c r="B122" s="9" t="s">
        <v>1329</v>
      </c>
    </row>
    <row r="123" spans="1:2" ht="23.25" hidden="1" customHeight="1" x14ac:dyDescent="0.15">
      <c r="A123" s="2" t="s">
        <v>583</v>
      </c>
      <c r="B123" s="9" t="s">
        <v>1330</v>
      </c>
    </row>
    <row r="124" spans="1:2" ht="23.25" hidden="1" customHeight="1" x14ac:dyDescent="0.15">
      <c r="A124" s="6" t="s">
        <v>120</v>
      </c>
      <c r="B124" s="11"/>
    </row>
    <row r="125" spans="1:2" ht="23.25" hidden="1" customHeight="1" x14ac:dyDescent="0.15">
      <c r="A125" s="2" t="s">
        <v>524</v>
      </c>
      <c r="B125" s="9" t="s">
        <v>1331</v>
      </c>
    </row>
    <row r="126" spans="1:2" ht="23.25" hidden="1" customHeight="1" x14ac:dyDescent="0.15">
      <c r="A126" s="2" t="s">
        <v>584</v>
      </c>
      <c r="B126" s="9" t="s">
        <v>1332</v>
      </c>
    </row>
    <row r="127" spans="1:2" ht="23.25" hidden="1" customHeight="1" x14ac:dyDescent="0.15">
      <c r="A127" s="2" t="s">
        <v>585</v>
      </c>
      <c r="B127" s="9" t="s">
        <v>1333</v>
      </c>
    </row>
    <row r="128" spans="1:2" ht="23.25" hidden="1" customHeight="1" x14ac:dyDescent="0.15">
      <c r="A128" s="2" t="s">
        <v>586</v>
      </c>
      <c r="B128" s="9" t="s">
        <v>1334</v>
      </c>
    </row>
    <row r="129" spans="1:2" ht="23.25" hidden="1" customHeight="1" x14ac:dyDescent="0.15">
      <c r="A129" s="2" t="s">
        <v>587</v>
      </c>
      <c r="B129" s="9" t="s">
        <v>1335</v>
      </c>
    </row>
    <row r="130" spans="1:2" ht="23.25" hidden="1" customHeight="1" x14ac:dyDescent="0.15">
      <c r="A130" s="2" t="s">
        <v>588</v>
      </c>
      <c r="B130" s="9" t="s">
        <v>1336</v>
      </c>
    </row>
    <row r="131" spans="1:2" ht="23.25" hidden="1" customHeight="1" x14ac:dyDescent="0.15">
      <c r="A131" s="2" t="s">
        <v>589</v>
      </c>
      <c r="B131" s="9" t="s">
        <v>1337</v>
      </c>
    </row>
    <row r="132" spans="1:2" ht="23.25" hidden="1" customHeight="1" x14ac:dyDescent="0.15">
      <c r="A132" s="2" t="s">
        <v>590</v>
      </c>
      <c r="B132" s="9" t="s">
        <v>1338</v>
      </c>
    </row>
    <row r="133" spans="1:2" ht="23.25" hidden="1" customHeight="1" x14ac:dyDescent="0.15">
      <c r="A133" s="2" t="s">
        <v>591</v>
      </c>
      <c r="B133" s="9" t="s">
        <v>1339</v>
      </c>
    </row>
    <row r="134" spans="1:2" ht="23.25" hidden="1" customHeight="1" x14ac:dyDescent="0.15">
      <c r="A134" s="2" t="s">
        <v>592</v>
      </c>
      <c r="B134" s="9" t="s">
        <v>1340</v>
      </c>
    </row>
    <row r="135" spans="1:2" ht="23.25" hidden="1" customHeight="1" x14ac:dyDescent="0.15">
      <c r="A135" s="6" t="s">
        <v>137</v>
      </c>
    </row>
    <row r="136" spans="1:2" ht="23.25" hidden="1" customHeight="1" x14ac:dyDescent="0.15">
      <c r="A136" s="2" t="s">
        <v>524</v>
      </c>
      <c r="B136" s="9" t="s">
        <v>1341</v>
      </c>
    </row>
    <row r="137" spans="1:2" ht="23.25" hidden="1" customHeight="1" x14ac:dyDescent="0.15">
      <c r="A137" s="2" t="s">
        <v>593</v>
      </c>
      <c r="B137" s="9" t="s">
        <v>1342</v>
      </c>
    </row>
    <row r="138" spans="1:2" ht="23.25" hidden="1" customHeight="1" x14ac:dyDescent="0.15">
      <c r="A138" s="2" t="s">
        <v>594</v>
      </c>
      <c r="B138" s="9" t="s">
        <v>1343</v>
      </c>
    </row>
    <row r="139" spans="1:2" ht="23.25" hidden="1" customHeight="1" x14ac:dyDescent="0.15">
      <c r="A139" s="2" t="s">
        <v>595</v>
      </c>
      <c r="B139" s="9" t="s">
        <v>1344</v>
      </c>
    </row>
    <row r="140" spans="1:2" ht="23.25" hidden="1" customHeight="1" x14ac:dyDescent="0.15">
      <c r="A140" s="2" t="s">
        <v>586</v>
      </c>
      <c r="B140" s="9" t="s">
        <v>1345</v>
      </c>
    </row>
    <row r="141" spans="1:2" ht="23.25" hidden="1" customHeight="1" x14ac:dyDescent="0.15">
      <c r="A141" s="2" t="s">
        <v>596</v>
      </c>
      <c r="B141" s="9" t="s">
        <v>1346</v>
      </c>
    </row>
    <row r="142" spans="1:2" ht="23.25" hidden="1" customHeight="1" x14ac:dyDescent="0.15">
      <c r="A142" s="2" t="s">
        <v>597</v>
      </c>
      <c r="B142" s="9" t="s">
        <v>1347</v>
      </c>
    </row>
    <row r="143" spans="1:2" ht="23.25" hidden="1" customHeight="1" x14ac:dyDescent="0.15">
      <c r="A143" s="2" t="s">
        <v>598</v>
      </c>
      <c r="B143" s="9" t="s">
        <v>1348</v>
      </c>
    </row>
    <row r="144" spans="1:2" ht="23.25" hidden="1" customHeight="1" x14ac:dyDescent="0.15">
      <c r="A144" s="2" t="s">
        <v>599</v>
      </c>
      <c r="B144" s="9" t="s">
        <v>1349</v>
      </c>
    </row>
    <row r="145" spans="1:2" ht="23.25" hidden="1" customHeight="1" x14ac:dyDescent="0.15">
      <c r="A145" s="2" t="s">
        <v>600</v>
      </c>
      <c r="B145" s="9" t="s">
        <v>1350</v>
      </c>
    </row>
    <row r="146" spans="1:2" ht="23.25" hidden="1" customHeight="1" x14ac:dyDescent="0.15">
      <c r="A146" s="2" t="s">
        <v>601</v>
      </c>
      <c r="B146" s="9" t="s">
        <v>1351</v>
      </c>
    </row>
    <row r="147" spans="1:2" ht="23.25" hidden="1" customHeight="1" x14ac:dyDescent="0.15">
      <c r="A147" s="2" t="s">
        <v>602</v>
      </c>
      <c r="B147" s="9" t="s">
        <v>1352</v>
      </c>
    </row>
    <row r="148" spans="1:2" ht="23.25" hidden="1" customHeight="1" x14ac:dyDescent="0.15">
      <c r="A148" s="2" t="s">
        <v>603</v>
      </c>
      <c r="B148" s="9" t="s">
        <v>1353</v>
      </c>
    </row>
    <row r="149" spans="1:2" ht="23.25" hidden="1" customHeight="1" x14ac:dyDescent="0.15">
      <c r="A149" s="2" t="s">
        <v>604</v>
      </c>
      <c r="B149" s="9" t="s">
        <v>1354</v>
      </c>
    </row>
    <row r="150" spans="1:2" ht="23.25" hidden="1" customHeight="1" x14ac:dyDescent="0.15">
      <c r="A150" s="2" t="s">
        <v>605</v>
      </c>
      <c r="B150" s="9" t="s">
        <v>1355</v>
      </c>
    </row>
    <row r="151" spans="1:2" ht="23.25" hidden="1" customHeight="1" x14ac:dyDescent="0.15">
      <c r="A151" s="2" t="s">
        <v>606</v>
      </c>
      <c r="B151" s="9" t="s">
        <v>1356</v>
      </c>
    </row>
    <row r="152" spans="1:2" ht="23.25" hidden="1" customHeight="1" x14ac:dyDescent="0.15">
      <c r="A152" s="2" t="s">
        <v>607</v>
      </c>
      <c r="B152" s="9" t="s">
        <v>1357</v>
      </c>
    </row>
    <row r="153" spans="1:2" ht="23.25" hidden="1" customHeight="1" x14ac:dyDescent="0.15">
      <c r="A153" s="2" t="s">
        <v>608</v>
      </c>
      <c r="B153" s="9" t="s">
        <v>1358</v>
      </c>
    </row>
    <row r="154" spans="1:2" ht="23.25" hidden="1" customHeight="1" x14ac:dyDescent="0.15">
      <c r="A154" s="2" t="s">
        <v>609</v>
      </c>
      <c r="B154" s="9" t="s">
        <v>1359</v>
      </c>
    </row>
    <row r="155" spans="1:2" ht="23.25" hidden="1" customHeight="1" x14ac:dyDescent="0.15">
      <c r="A155" s="2" t="s">
        <v>610</v>
      </c>
      <c r="B155" s="9" t="s">
        <v>1360</v>
      </c>
    </row>
    <row r="156" spans="1:2" ht="23.25" hidden="1" customHeight="1" x14ac:dyDescent="0.15">
      <c r="A156" s="2" t="s">
        <v>611</v>
      </c>
      <c r="B156" s="9" t="s">
        <v>1361</v>
      </c>
    </row>
    <row r="157" spans="1:2" ht="23.25" hidden="1" customHeight="1" x14ac:dyDescent="0.15">
      <c r="A157" s="2" t="s">
        <v>612</v>
      </c>
      <c r="B157" s="9" t="s">
        <v>1362</v>
      </c>
    </row>
    <row r="158" spans="1:2" ht="23.25" hidden="1" customHeight="1" x14ac:dyDescent="0.15">
      <c r="A158" s="2" t="s">
        <v>514</v>
      </c>
      <c r="B158" s="9" t="s">
        <v>1363</v>
      </c>
    </row>
    <row r="159" spans="1:2" ht="23.25" hidden="1" customHeight="1" x14ac:dyDescent="0.15">
      <c r="A159" s="2" t="s">
        <v>613</v>
      </c>
      <c r="B159" s="9" t="s">
        <v>142</v>
      </c>
    </row>
    <row r="160" spans="1:2" ht="23.25" hidden="1" customHeight="1" x14ac:dyDescent="0.15">
      <c r="A160" s="2" t="s">
        <v>614</v>
      </c>
      <c r="B160" s="9" t="s">
        <v>160</v>
      </c>
    </row>
    <row r="161" spans="1:2" ht="23.25" hidden="1" customHeight="1" x14ac:dyDescent="0.15">
      <c r="A161" s="2" t="s">
        <v>615</v>
      </c>
      <c r="B161" s="9" t="s">
        <v>161</v>
      </c>
    </row>
    <row r="162" spans="1:2" ht="23.25" hidden="1" customHeight="1" x14ac:dyDescent="0.15">
      <c r="A162" s="2" t="s">
        <v>616</v>
      </c>
      <c r="B162" s="9" t="s">
        <v>1364</v>
      </c>
    </row>
    <row r="163" spans="1:2" ht="23.25" hidden="1" customHeight="1" x14ac:dyDescent="0.15">
      <c r="A163" s="2" t="s">
        <v>617</v>
      </c>
      <c r="B163" s="9" t="s">
        <v>1365</v>
      </c>
    </row>
    <row r="164" spans="1:2" ht="23.25" hidden="1" customHeight="1" x14ac:dyDescent="0.15">
      <c r="A164" s="2" t="s">
        <v>618</v>
      </c>
      <c r="B164" s="9" t="s">
        <v>1366</v>
      </c>
    </row>
    <row r="165" spans="1:2" ht="23.25" hidden="1" customHeight="1" x14ac:dyDescent="0.15">
      <c r="A165" s="2" t="s">
        <v>619</v>
      </c>
      <c r="B165" s="9" t="s">
        <v>1367</v>
      </c>
    </row>
    <row r="166" spans="1:2" ht="23.25" hidden="1" customHeight="1" x14ac:dyDescent="0.15">
      <c r="A166" s="2" t="s">
        <v>620</v>
      </c>
      <c r="B166" s="9" t="s">
        <v>1368</v>
      </c>
    </row>
    <row r="167" spans="1:2" ht="23.25" hidden="1" customHeight="1" x14ac:dyDescent="0.15">
      <c r="A167" s="2" t="s">
        <v>621</v>
      </c>
      <c r="B167" s="9" t="s">
        <v>1369</v>
      </c>
    </row>
    <row r="168" spans="1:2" ht="23.25" hidden="1" customHeight="1" x14ac:dyDescent="0.15">
      <c r="A168" s="2" t="s">
        <v>622</v>
      </c>
      <c r="B168" s="9" t="s">
        <v>1370</v>
      </c>
    </row>
    <row r="169" spans="1:2" ht="23.25" hidden="1" customHeight="1" x14ac:dyDescent="0.15">
      <c r="A169" s="2" t="s">
        <v>623</v>
      </c>
      <c r="B169" s="9" t="s">
        <v>1371</v>
      </c>
    </row>
    <row r="170" spans="1:2" ht="23.25" hidden="1" customHeight="1" x14ac:dyDescent="0.15">
      <c r="A170" s="2" t="s">
        <v>624</v>
      </c>
      <c r="B170" s="9" t="s">
        <v>1372</v>
      </c>
    </row>
    <row r="171" spans="1:2" ht="23.25" hidden="1" customHeight="1" x14ac:dyDescent="0.15">
      <c r="A171" s="2" t="s">
        <v>625</v>
      </c>
      <c r="B171" s="9" t="s">
        <v>1373</v>
      </c>
    </row>
    <row r="172" spans="1:2" ht="23.25" hidden="1" customHeight="1" x14ac:dyDescent="0.15">
      <c r="A172" s="2" t="s">
        <v>626</v>
      </c>
      <c r="B172" s="9" t="s">
        <v>167</v>
      </c>
    </row>
    <row r="173" spans="1:2" ht="23.25" hidden="1" customHeight="1" x14ac:dyDescent="0.15">
      <c r="A173" s="2" t="s">
        <v>627</v>
      </c>
      <c r="B173" s="9" t="s">
        <v>176</v>
      </c>
    </row>
    <row r="174" spans="1:2" ht="23.25" hidden="1" customHeight="1" x14ac:dyDescent="0.15">
      <c r="A174" s="2" t="s">
        <v>628</v>
      </c>
      <c r="B174" s="9" t="s">
        <v>1374</v>
      </c>
    </row>
    <row r="175" spans="1:2" ht="23.25" hidden="1" customHeight="1" x14ac:dyDescent="0.15">
      <c r="A175" s="2" t="s">
        <v>629</v>
      </c>
      <c r="B175" s="9" t="s">
        <v>1375</v>
      </c>
    </row>
    <row r="176" spans="1:2" ht="23.25" hidden="1" customHeight="1" x14ac:dyDescent="0.15">
      <c r="A176" s="2" t="s">
        <v>630</v>
      </c>
      <c r="B176" s="9" t="s">
        <v>1376</v>
      </c>
    </row>
    <row r="177" spans="1:4" ht="23.25" hidden="1" customHeight="1" x14ac:dyDescent="0.15">
      <c r="A177" s="2" t="s">
        <v>631</v>
      </c>
      <c r="B177" s="9" t="s">
        <v>1377</v>
      </c>
    </row>
    <row r="178" spans="1:4" ht="23.25" hidden="1" customHeight="1" x14ac:dyDescent="0.15">
      <c r="A178" s="2" t="s">
        <v>632</v>
      </c>
      <c r="B178" s="9" t="s">
        <v>1378</v>
      </c>
      <c r="C178" s="2" t="s">
        <v>1596</v>
      </c>
      <c r="D178" s="23">
        <v>23224</v>
      </c>
    </row>
    <row r="179" spans="1:4" ht="23.25" hidden="1" customHeight="1" x14ac:dyDescent="0.15">
      <c r="A179" s="2" t="s">
        <v>633</v>
      </c>
      <c r="B179" s="9" t="s">
        <v>162</v>
      </c>
    </row>
    <row r="180" spans="1:4" ht="23.25" hidden="1" customHeight="1" x14ac:dyDescent="0.15">
      <c r="A180" s="2" t="s">
        <v>634</v>
      </c>
      <c r="B180" s="9" t="s">
        <v>192</v>
      </c>
    </row>
    <row r="181" spans="1:4" ht="23.25" hidden="1" customHeight="1" x14ac:dyDescent="0.15">
      <c r="A181" s="2" t="s">
        <v>635</v>
      </c>
      <c r="B181" s="9" t="s">
        <v>193</v>
      </c>
    </row>
    <row r="182" spans="1:4" ht="23.25" hidden="1" customHeight="1" x14ac:dyDescent="0.15">
      <c r="A182" s="2" t="s">
        <v>636</v>
      </c>
      <c r="B182" s="9" t="s">
        <v>1379</v>
      </c>
    </row>
    <row r="183" spans="1:4" ht="23.25" hidden="1" customHeight="1" x14ac:dyDescent="0.15">
      <c r="A183" s="2" t="s">
        <v>637</v>
      </c>
      <c r="B183" s="9" t="s">
        <v>195</v>
      </c>
    </row>
    <row r="184" spans="1:4" ht="23.25" hidden="1" customHeight="1" x14ac:dyDescent="0.15">
      <c r="A184" s="2" t="s">
        <v>638</v>
      </c>
      <c r="B184" s="9" t="s">
        <v>196</v>
      </c>
    </row>
    <row r="185" spans="1:4" ht="23.25" hidden="1" customHeight="1" x14ac:dyDescent="0.15">
      <c r="A185" s="2" t="s">
        <v>639</v>
      </c>
      <c r="B185" s="9" t="s">
        <v>191</v>
      </c>
    </row>
    <row r="186" spans="1:4" ht="23.25" hidden="1" customHeight="1" x14ac:dyDescent="0.15">
      <c r="A186" s="2" t="s">
        <v>640</v>
      </c>
      <c r="B186" s="9" t="s">
        <v>190</v>
      </c>
    </row>
    <row r="187" spans="1:4" ht="23.25" hidden="1" customHeight="1" x14ac:dyDescent="0.15">
      <c r="A187" s="2" t="s">
        <v>641</v>
      </c>
      <c r="B187" s="9" t="s">
        <v>189</v>
      </c>
    </row>
    <row r="188" spans="1:4" ht="23.25" hidden="1" customHeight="1" x14ac:dyDescent="0.15">
      <c r="A188" s="2" t="s">
        <v>642</v>
      </c>
      <c r="B188" s="9" t="s">
        <v>188</v>
      </c>
    </row>
    <row r="189" spans="1:4" ht="23.25" hidden="1" customHeight="1" x14ac:dyDescent="0.15">
      <c r="A189" s="2" t="s">
        <v>643</v>
      </c>
      <c r="B189" s="9" t="s">
        <v>187</v>
      </c>
    </row>
    <row r="190" spans="1:4" ht="23.25" hidden="1" customHeight="1" x14ac:dyDescent="0.15">
      <c r="A190" s="2" t="s">
        <v>644</v>
      </c>
      <c r="B190" s="9" t="s">
        <v>1380</v>
      </c>
    </row>
    <row r="191" spans="1:4" ht="23.25" hidden="1" customHeight="1" x14ac:dyDescent="0.15">
      <c r="A191" s="2" t="s">
        <v>645</v>
      </c>
      <c r="B191" s="9" t="s">
        <v>1381</v>
      </c>
    </row>
    <row r="192" spans="1:4" ht="23.25" hidden="1" customHeight="1" x14ac:dyDescent="0.15">
      <c r="A192" s="2" t="s">
        <v>646</v>
      </c>
      <c r="B192" s="9" t="s">
        <v>1382</v>
      </c>
    </row>
    <row r="193" spans="1:2" ht="23.25" hidden="1" customHeight="1" x14ac:dyDescent="0.15">
      <c r="A193" s="2" t="s">
        <v>647</v>
      </c>
      <c r="B193" s="9" t="s">
        <v>1383</v>
      </c>
    </row>
    <row r="194" spans="1:2" ht="23.25" hidden="1" customHeight="1" x14ac:dyDescent="0.15">
      <c r="A194" s="2" t="s">
        <v>648</v>
      </c>
      <c r="B194" s="9" t="s">
        <v>1384</v>
      </c>
    </row>
    <row r="195" spans="1:2" ht="23.25" hidden="1" customHeight="1" x14ac:dyDescent="0.15">
      <c r="A195" s="2" t="s">
        <v>649</v>
      </c>
      <c r="B195" s="9" t="s">
        <v>209</v>
      </c>
    </row>
    <row r="196" spans="1:2" ht="23.25" hidden="1" customHeight="1" x14ac:dyDescent="0.15">
      <c r="A196" s="2" t="s">
        <v>650</v>
      </c>
      <c r="B196" s="9" t="s">
        <v>1385</v>
      </c>
    </row>
    <row r="197" spans="1:2" ht="23.25" hidden="1" customHeight="1" x14ac:dyDescent="0.15">
      <c r="A197" s="2" t="s">
        <v>651</v>
      </c>
      <c r="B197" s="9" t="s">
        <v>1386</v>
      </c>
    </row>
    <row r="198" spans="1:2" ht="23.25" hidden="1" customHeight="1" x14ac:dyDescent="0.15">
      <c r="A198" s="2" t="s">
        <v>652</v>
      </c>
      <c r="B198" s="9" t="s">
        <v>1387</v>
      </c>
    </row>
    <row r="199" spans="1:2" ht="23.25" hidden="1" customHeight="1" x14ac:dyDescent="0.15">
      <c r="A199" s="2" t="s">
        <v>653</v>
      </c>
      <c r="B199" s="9" t="s">
        <v>1388</v>
      </c>
    </row>
    <row r="200" spans="1:2" ht="23.25" hidden="1" customHeight="1" x14ac:dyDescent="0.15">
      <c r="A200" s="2" t="s">
        <v>654</v>
      </c>
      <c r="B200" s="9" t="s">
        <v>1389</v>
      </c>
    </row>
    <row r="201" spans="1:2" ht="23.25" hidden="1" customHeight="1" x14ac:dyDescent="0.15">
      <c r="A201" s="2" t="s">
        <v>655</v>
      </c>
      <c r="B201" s="9" t="s">
        <v>1390</v>
      </c>
    </row>
    <row r="202" spans="1:2" ht="23.25" hidden="1" customHeight="1" x14ac:dyDescent="0.15">
      <c r="A202" s="2" t="s">
        <v>656</v>
      </c>
      <c r="B202" s="9" t="s">
        <v>1391</v>
      </c>
    </row>
    <row r="203" spans="1:2" ht="23.25" hidden="1" customHeight="1" x14ac:dyDescent="0.15">
      <c r="A203" s="2" t="s">
        <v>657</v>
      </c>
      <c r="B203" s="9" t="s">
        <v>1392</v>
      </c>
    </row>
    <row r="204" spans="1:2" ht="23.25" hidden="1" customHeight="1" x14ac:dyDescent="0.15">
      <c r="A204" s="2" t="s">
        <v>658</v>
      </c>
      <c r="B204" s="9" t="s">
        <v>1393</v>
      </c>
    </row>
    <row r="205" spans="1:2" ht="23.25" hidden="1" customHeight="1" x14ac:dyDescent="0.15">
      <c r="A205" s="2" t="s">
        <v>659</v>
      </c>
      <c r="B205" s="9" t="s">
        <v>1394</v>
      </c>
    </row>
    <row r="206" spans="1:2" ht="23.25" hidden="1" customHeight="1" x14ac:dyDescent="0.15">
      <c r="A206" s="2" t="s">
        <v>660</v>
      </c>
      <c r="B206" s="9" t="s">
        <v>1395</v>
      </c>
    </row>
    <row r="207" spans="1:2" ht="23.25" hidden="1" customHeight="1" x14ac:dyDescent="0.15">
      <c r="A207" s="2" t="s">
        <v>661</v>
      </c>
      <c r="B207" s="9" t="s">
        <v>1396</v>
      </c>
    </row>
    <row r="208" spans="1:2" ht="23.25" hidden="1" customHeight="1" x14ac:dyDescent="0.15">
      <c r="A208" s="2" t="s">
        <v>662</v>
      </c>
      <c r="B208" s="9" t="s">
        <v>1397</v>
      </c>
    </row>
    <row r="209" spans="1:2" ht="23.25" hidden="1" customHeight="1" x14ac:dyDescent="0.15">
      <c r="A209" s="2" t="s">
        <v>663</v>
      </c>
      <c r="B209" s="9" t="s">
        <v>1398</v>
      </c>
    </row>
    <row r="210" spans="1:2" ht="23.25" hidden="1" customHeight="1" x14ac:dyDescent="0.15">
      <c r="A210" s="2" t="s">
        <v>664</v>
      </c>
      <c r="B210" s="9" t="s">
        <v>1399</v>
      </c>
    </row>
    <row r="211" spans="1:2" ht="23.25" hidden="1" customHeight="1" x14ac:dyDescent="0.15">
      <c r="A211" s="2" t="s">
        <v>665</v>
      </c>
      <c r="B211" s="9" t="s">
        <v>218</v>
      </c>
    </row>
    <row r="212" spans="1:2" ht="23.25" hidden="1" customHeight="1" x14ac:dyDescent="0.15">
      <c r="A212" s="2" t="s">
        <v>666</v>
      </c>
      <c r="B212" s="9" t="s">
        <v>1400</v>
      </c>
    </row>
    <row r="213" spans="1:2" ht="23.25" hidden="1" customHeight="1" x14ac:dyDescent="0.15">
      <c r="A213" s="2" t="s">
        <v>667</v>
      </c>
      <c r="B213" s="9" t="s">
        <v>1401</v>
      </c>
    </row>
    <row r="214" spans="1:2" ht="23.25" hidden="1" customHeight="1" x14ac:dyDescent="0.15">
      <c r="A214" s="2" t="s">
        <v>668</v>
      </c>
      <c r="B214" s="9" t="s">
        <v>1402</v>
      </c>
    </row>
    <row r="215" spans="1:2" ht="23.25" hidden="1" customHeight="1" x14ac:dyDescent="0.15">
      <c r="A215" s="2" t="s">
        <v>669</v>
      </c>
      <c r="B215" s="9" t="s">
        <v>1089</v>
      </c>
    </row>
    <row r="216" spans="1:2" ht="23.25" hidden="1" customHeight="1" x14ac:dyDescent="0.15">
      <c r="A216" s="2" t="s">
        <v>670</v>
      </c>
      <c r="B216" s="9" t="s">
        <v>1403</v>
      </c>
    </row>
    <row r="217" spans="1:2" ht="23.25" hidden="1" customHeight="1" x14ac:dyDescent="0.15">
      <c r="A217" s="2" t="s">
        <v>671</v>
      </c>
      <c r="B217" s="9" t="s">
        <v>1404</v>
      </c>
    </row>
    <row r="218" spans="1:2" ht="23.25" hidden="1" customHeight="1" x14ac:dyDescent="0.15">
      <c r="A218" s="2" t="s">
        <v>672</v>
      </c>
      <c r="B218" s="9" t="s">
        <v>1405</v>
      </c>
    </row>
    <row r="219" spans="1:2" ht="23.25" hidden="1" customHeight="1" x14ac:dyDescent="0.15">
      <c r="A219" s="2" t="s">
        <v>673</v>
      </c>
      <c r="B219" s="9" t="s">
        <v>1406</v>
      </c>
    </row>
    <row r="220" spans="1:2" ht="23.25" hidden="1" customHeight="1" x14ac:dyDescent="0.15">
      <c r="A220" s="2" t="s">
        <v>674</v>
      </c>
      <c r="B220" s="9" t="s">
        <v>1407</v>
      </c>
    </row>
    <row r="221" spans="1:2" ht="23.25" hidden="1" customHeight="1" x14ac:dyDescent="0.15">
      <c r="A221" s="2" t="s">
        <v>675</v>
      </c>
      <c r="B221" s="9" t="s">
        <v>237</v>
      </c>
    </row>
    <row r="222" spans="1:2" ht="23.25" hidden="1" customHeight="1" x14ac:dyDescent="0.15">
      <c r="A222" s="2" t="s">
        <v>676</v>
      </c>
      <c r="B222" s="9" t="s">
        <v>1408</v>
      </c>
    </row>
    <row r="223" spans="1:2" ht="23.25" hidden="1" customHeight="1" x14ac:dyDescent="0.15">
      <c r="A223" s="2" t="s">
        <v>677</v>
      </c>
      <c r="B223" s="9" t="s">
        <v>1409</v>
      </c>
    </row>
    <row r="224" spans="1:2" ht="23.25" hidden="1" customHeight="1" x14ac:dyDescent="0.15">
      <c r="A224" s="2" t="s">
        <v>678</v>
      </c>
      <c r="B224" s="9" t="s">
        <v>1410</v>
      </c>
    </row>
    <row r="225" spans="1:3" ht="23.25" hidden="1" customHeight="1" x14ac:dyDescent="0.15">
      <c r="A225" s="2" t="s">
        <v>679</v>
      </c>
      <c r="B225" s="9" t="s">
        <v>1411</v>
      </c>
    </row>
    <row r="226" spans="1:3" ht="23.25" hidden="1" customHeight="1" x14ac:dyDescent="0.15">
      <c r="A226" s="2" t="s">
        <v>680</v>
      </c>
      <c r="B226" s="9" t="s">
        <v>1412</v>
      </c>
    </row>
    <row r="227" spans="1:3" ht="23.25" hidden="1" customHeight="1" x14ac:dyDescent="0.15">
      <c r="A227" s="2" t="s">
        <v>681</v>
      </c>
      <c r="B227" s="9" t="s">
        <v>1413</v>
      </c>
    </row>
    <row r="228" spans="1:3" ht="23.25" hidden="1" customHeight="1" x14ac:dyDescent="0.15">
      <c r="A228" s="2" t="s">
        <v>682</v>
      </c>
      <c r="B228" s="9" t="s">
        <v>1414</v>
      </c>
    </row>
    <row r="229" spans="1:3" ht="23.25" hidden="1" customHeight="1" x14ac:dyDescent="0.15">
      <c r="A229" s="2" t="s">
        <v>683</v>
      </c>
      <c r="B229" s="9" t="s">
        <v>1415</v>
      </c>
    </row>
    <row r="230" spans="1:3" ht="23.25" hidden="1" customHeight="1" x14ac:dyDescent="0.15">
      <c r="A230" s="2" t="s">
        <v>684</v>
      </c>
      <c r="B230" s="9" t="s">
        <v>1416</v>
      </c>
    </row>
    <row r="231" spans="1:3" ht="23.25" hidden="1" customHeight="1" x14ac:dyDescent="0.15">
      <c r="A231" s="2" t="s">
        <v>685</v>
      </c>
      <c r="B231" s="9" t="s">
        <v>1586</v>
      </c>
      <c r="C231" s="2" t="s">
        <v>1597</v>
      </c>
    </row>
    <row r="232" spans="1:3" ht="23.25" hidden="1" customHeight="1" x14ac:dyDescent="0.15">
      <c r="A232" s="2" t="s">
        <v>686</v>
      </c>
      <c r="B232" s="9" t="s">
        <v>243</v>
      </c>
    </row>
    <row r="233" spans="1:3" ht="23.25" hidden="1" customHeight="1" x14ac:dyDescent="0.15">
      <c r="A233" s="2" t="s">
        <v>687</v>
      </c>
      <c r="B233" s="9" t="s">
        <v>1417</v>
      </c>
    </row>
    <row r="234" spans="1:3" ht="23.25" hidden="1" customHeight="1" x14ac:dyDescent="0.15">
      <c r="A234" s="2" t="s">
        <v>688</v>
      </c>
      <c r="B234" s="9" t="s">
        <v>1418</v>
      </c>
    </row>
    <row r="235" spans="1:3" ht="23.25" hidden="1" customHeight="1" x14ac:dyDescent="0.15">
      <c r="A235" s="2" t="s">
        <v>689</v>
      </c>
      <c r="B235" s="9" t="s">
        <v>247</v>
      </c>
    </row>
    <row r="236" spans="1:3" ht="23.25" hidden="1" customHeight="1" x14ac:dyDescent="0.15">
      <c r="A236" s="2" t="s">
        <v>690</v>
      </c>
      <c r="B236" s="9" t="s">
        <v>248</v>
      </c>
    </row>
    <row r="237" spans="1:3" ht="23.25" hidden="1" customHeight="1" x14ac:dyDescent="0.15">
      <c r="A237" s="2" t="s">
        <v>691</v>
      </c>
      <c r="B237" s="9" t="s">
        <v>249</v>
      </c>
    </row>
    <row r="238" spans="1:3" ht="23.25" hidden="1" customHeight="1" x14ac:dyDescent="0.15">
      <c r="A238" s="2" t="s">
        <v>692</v>
      </c>
      <c r="B238" s="9" t="s">
        <v>1419</v>
      </c>
    </row>
    <row r="239" spans="1:3" ht="23.25" hidden="1" customHeight="1" x14ac:dyDescent="0.15">
      <c r="A239" s="2" t="s">
        <v>693</v>
      </c>
      <c r="B239" s="9" t="s">
        <v>1420</v>
      </c>
    </row>
    <row r="240" spans="1:3" ht="23.25" hidden="1" customHeight="1" x14ac:dyDescent="0.15">
      <c r="A240" s="2" t="s">
        <v>694</v>
      </c>
      <c r="B240" s="9" t="s">
        <v>1421</v>
      </c>
    </row>
    <row r="241" spans="1:2" ht="23.25" hidden="1" customHeight="1" x14ac:dyDescent="0.15">
      <c r="A241" s="2" t="s">
        <v>695</v>
      </c>
      <c r="B241" s="9" t="s">
        <v>1422</v>
      </c>
    </row>
    <row r="242" spans="1:2" ht="23.25" hidden="1" customHeight="1" x14ac:dyDescent="0.15">
      <c r="A242" s="2" t="s">
        <v>696</v>
      </c>
      <c r="B242" s="9" t="s">
        <v>1423</v>
      </c>
    </row>
    <row r="243" spans="1:2" ht="23.25" hidden="1" customHeight="1" x14ac:dyDescent="0.15">
      <c r="A243" s="2" t="s">
        <v>697</v>
      </c>
      <c r="B243" s="9" t="s">
        <v>1424</v>
      </c>
    </row>
    <row r="244" spans="1:2" ht="23.25" customHeight="1" x14ac:dyDescent="0.15">
      <c r="A244" s="2" t="s">
        <v>698</v>
      </c>
      <c r="B244" s="9" t="s">
        <v>1425</v>
      </c>
    </row>
    <row r="245" spans="1:2" ht="23.25" customHeight="1" x14ac:dyDescent="0.15">
      <c r="A245" s="2" t="s">
        <v>699</v>
      </c>
      <c r="B245" s="9" t="s">
        <v>1426</v>
      </c>
    </row>
    <row r="246" spans="1:2" ht="23.25" customHeight="1" x14ac:dyDescent="0.15">
      <c r="A246" s="2" t="s">
        <v>700</v>
      </c>
      <c r="B246" s="9" t="s">
        <v>1427</v>
      </c>
    </row>
    <row r="247" spans="1:2" ht="23.25" customHeight="1" x14ac:dyDescent="0.15">
      <c r="A247" s="2" t="s">
        <v>701</v>
      </c>
      <c r="B247" s="9" t="s">
        <v>1428</v>
      </c>
    </row>
    <row r="248" spans="1:2" ht="23.25" customHeight="1" x14ac:dyDescent="0.15">
      <c r="A248" s="2" t="s">
        <v>702</v>
      </c>
      <c r="B248" s="9" t="s">
        <v>1429</v>
      </c>
    </row>
    <row r="249" spans="1:2" ht="23.25" customHeight="1" x14ac:dyDescent="0.15">
      <c r="A249" s="2" t="s">
        <v>703</v>
      </c>
      <c r="B249" s="9" t="s">
        <v>1430</v>
      </c>
    </row>
    <row r="250" spans="1:2" ht="23.25" hidden="1" customHeight="1" x14ac:dyDescent="0.15">
      <c r="A250" s="2" t="s">
        <v>704</v>
      </c>
      <c r="B250" s="9" t="s">
        <v>1431</v>
      </c>
    </row>
    <row r="251" spans="1:2" ht="23.25" hidden="1" customHeight="1" x14ac:dyDescent="0.15">
      <c r="A251" s="2" t="s">
        <v>705</v>
      </c>
      <c r="B251" s="9" t="s">
        <v>1432</v>
      </c>
    </row>
    <row r="252" spans="1:2" ht="23.25" hidden="1" customHeight="1" x14ac:dyDescent="0.15">
      <c r="A252" s="2" t="s">
        <v>706</v>
      </c>
      <c r="B252" s="9" t="s">
        <v>1433</v>
      </c>
    </row>
    <row r="253" spans="1:2" ht="23.25" hidden="1" customHeight="1" x14ac:dyDescent="0.15">
      <c r="A253" s="2" t="s">
        <v>707</v>
      </c>
      <c r="B253" s="9" t="s">
        <v>266</v>
      </c>
    </row>
    <row r="254" spans="1:2" ht="23.25" hidden="1" customHeight="1" x14ac:dyDescent="0.15">
      <c r="A254" s="2" t="s">
        <v>708</v>
      </c>
      <c r="B254" s="9" t="s">
        <v>1434</v>
      </c>
    </row>
    <row r="255" spans="1:2" ht="23.25" hidden="1" customHeight="1" x14ac:dyDescent="0.15">
      <c r="A255" s="2" t="s">
        <v>709</v>
      </c>
      <c r="B255" s="9" t="s">
        <v>268</v>
      </c>
    </row>
    <row r="256" spans="1:2" ht="23.25" hidden="1" customHeight="1" x14ac:dyDescent="0.15">
      <c r="A256" s="2" t="s">
        <v>710</v>
      </c>
      <c r="B256" s="9" t="s">
        <v>269</v>
      </c>
    </row>
    <row r="257" spans="1:2" ht="23.25" hidden="1" customHeight="1" x14ac:dyDescent="0.15">
      <c r="A257" s="2" t="s">
        <v>711</v>
      </c>
      <c r="B257" s="9" t="s">
        <v>270</v>
      </c>
    </row>
    <row r="258" spans="1:2" ht="23.25" hidden="1" customHeight="1" x14ac:dyDescent="0.15">
      <c r="A258" s="2" t="s">
        <v>712</v>
      </c>
      <c r="B258" s="9" t="s">
        <v>271</v>
      </c>
    </row>
    <row r="259" spans="1:2" ht="23.25" hidden="1" customHeight="1" x14ac:dyDescent="0.15">
      <c r="A259" s="2" t="s">
        <v>713</v>
      </c>
      <c r="B259" s="9" t="s">
        <v>1435</v>
      </c>
    </row>
    <row r="260" spans="1:2" ht="23.25" hidden="1" customHeight="1" x14ac:dyDescent="0.15">
      <c r="A260" s="2" t="s">
        <v>714</v>
      </c>
      <c r="B260" s="9" t="s">
        <v>1436</v>
      </c>
    </row>
    <row r="261" spans="1:2" ht="23.25" hidden="1" customHeight="1" x14ac:dyDescent="0.15">
      <c r="A261" s="2" t="s">
        <v>715</v>
      </c>
      <c r="B261" s="9" t="s">
        <v>1437</v>
      </c>
    </row>
    <row r="262" spans="1:2" ht="23.25" hidden="1" customHeight="1" x14ac:dyDescent="0.15">
      <c r="A262" s="2" t="s">
        <v>716</v>
      </c>
      <c r="B262" s="9" t="s">
        <v>1438</v>
      </c>
    </row>
    <row r="263" spans="1:2" ht="23.25" hidden="1" customHeight="1" x14ac:dyDescent="0.15">
      <c r="A263" s="2" t="s">
        <v>717</v>
      </c>
      <c r="B263" s="9" t="s">
        <v>276</v>
      </c>
    </row>
    <row r="264" spans="1:2" ht="23.25" hidden="1" customHeight="1" x14ac:dyDescent="0.15">
      <c r="A264" s="2" t="s">
        <v>718</v>
      </c>
      <c r="B264" s="9" t="s">
        <v>1439</v>
      </c>
    </row>
    <row r="265" spans="1:2" ht="23.25" hidden="1" customHeight="1" x14ac:dyDescent="0.15">
      <c r="A265" s="2" t="s">
        <v>719</v>
      </c>
      <c r="B265" s="9" t="s">
        <v>1440</v>
      </c>
    </row>
    <row r="266" spans="1:2" ht="23.25" hidden="1" customHeight="1" x14ac:dyDescent="0.15">
      <c r="A266" s="2" t="s">
        <v>720</v>
      </c>
      <c r="B266" s="9" t="s">
        <v>1441</v>
      </c>
    </row>
    <row r="267" spans="1:2" ht="23.25" hidden="1" customHeight="1" x14ac:dyDescent="0.15">
      <c r="A267" s="2" t="s">
        <v>721</v>
      </c>
      <c r="B267" s="9" t="s">
        <v>1442</v>
      </c>
    </row>
    <row r="268" spans="1:2" ht="23.25" hidden="1" customHeight="1" x14ac:dyDescent="0.15">
      <c r="A268" s="2" t="s">
        <v>722</v>
      </c>
      <c r="B268" s="9" t="s">
        <v>281</v>
      </c>
    </row>
    <row r="269" spans="1:2" ht="23.25" hidden="1" customHeight="1" x14ac:dyDescent="0.15">
      <c r="A269" s="2" t="s">
        <v>723</v>
      </c>
      <c r="B269" s="9" t="s">
        <v>1443</v>
      </c>
    </row>
    <row r="270" spans="1:2" ht="23.25" hidden="1" customHeight="1" x14ac:dyDescent="0.15">
      <c r="A270" s="2" t="s">
        <v>724</v>
      </c>
      <c r="B270" s="9" t="s">
        <v>1444</v>
      </c>
    </row>
    <row r="271" spans="1:2" ht="23.25" hidden="1" customHeight="1" x14ac:dyDescent="0.15">
      <c r="A271" s="2" t="s">
        <v>725</v>
      </c>
      <c r="B271" s="9" t="s">
        <v>1445</v>
      </c>
    </row>
    <row r="272" spans="1:2" ht="23.25" hidden="1" customHeight="1" x14ac:dyDescent="0.15">
      <c r="A272" s="2" t="s">
        <v>726</v>
      </c>
      <c r="B272" s="9" t="s">
        <v>285</v>
      </c>
    </row>
    <row r="273" spans="1:2" ht="23.25" hidden="1" customHeight="1" x14ac:dyDescent="0.15">
      <c r="A273" s="2" t="s">
        <v>727</v>
      </c>
      <c r="B273" s="9" t="s">
        <v>286</v>
      </c>
    </row>
    <row r="274" spans="1:2" ht="23.25" hidden="1" customHeight="1" x14ac:dyDescent="0.15">
      <c r="A274" s="2" t="s">
        <v>728</v>
      </c>
      <c r="B274" s="9" t="s">
        <v>287</v>
      </c>
    </row>
    <row r="275" spans="1:2" ht="23.25" hidden="1" customHeight="1" x14ac:dyDescent="0.15">
      <c r="A275" s="2" t="s">
        <v>729</v>
      </c>
      <c r="B275" s="9" t="s">
        <v>288</v>
      </c>
    </row>
    <row r="276" spans="1:2" ht="23.25" hidden="1" customHeight="1" x14ac:dyDescent="0.15">
      <c r="A276" s="2" t="s">
        <v>730</v>
      </c>
      <c r="B276" s="9" t="s">
        <v>1446</v>
      </c>
    </row>
    <row r="277" spans="1:2" ht="23.25" hidden="1" customHeight="1" x14ac:dyDescent="0.15">
      <c r="A277" s="2" t="s">
        <v>731</v>
      </c>
      <c r="B277" s="9" t="s">
        <v>1447</v>
      </c>
    </row>
    <row r="278" spans="1:2" ht="23.25" hidden="1" customHeight="1" x14ac:dyDescent="0.15">
      <c r="A278" s="2" t="s">
        <v>732</v>
      </c>
      <c r="B278" s="9" t="s">
        <v>1448</v>
      </c>
    </row>
    <row r="279" spans="1:2" ht="23.25" hidden="1" customHeight="1" x14ac:dyDescent="0.15">
      <c r="A279" s="2" t="s">
        <v>733</v>
      </c>
      <c r="B279" s="9" t="s">
        <v>291</v>
      </c>
    </row>
    <row r="280" spans="1:2" ht="23.25" hidden="1" customHeight="1" x14ac:dyDescent="0.15">
      <c r="A280" s="2" t="s">
        <v>734</v>
      </c>
      <c r="B280" s="9" t="s">
        <v>260</v>
      </c>
    </row>
    <row r="281" spans="1:2" ht="23.25" hidden="1" customHeight="1" x14ac:dyDescent="0.15">
      <c r="A281" s="2" t="s">
        <v>735</v>
      </c>
      <c r="B281" s="9" t="s">
        <v>295</v>
      </c>
    </row>
    <row r="282" spans="1:2" ht="23.25" hidden="1" customHeight="1" x14ac:dyDescent="0.15">
      <c r="A282" s="2" t="s">
        <v>736</v>
      </c>
      <c r="B282" s="9" t="s">
        <v>296</v>
      </c>
    </row>
    <row r="283" spans="1:2" ht="23.25" hidden="1" customHeight="1" x14ac:dyDescent="0.15">
      <c r="A283" s="2" t="s">
        <v>737</v>
      </c>
      <c r="B283" s="9" t="s">
        <v>297</v>
      </c>
    </row>
    <row r="284" spans="1:2" ht="23.25" hidden="1" customHeight="1" x14ac:dyDescent="0.15">
      <c r="A284" s="2" t="s">
        <v>738</v>
      </c>
      <c r="B284" s="9" t="s">
        <v>298</v>
      </c>
    </row>
    <row r="285" spans="1:2" ht="23.25" hidden="1" customHeight="1" x14ac:dyDescent="0.15">
      <c r="A285" s="2" t="s">
        <v>739</v>
      </c>
      <c r="B285" s="9" t="s">
        <v>1449</v>
      </c>
    </row>
    <row r="286" spans="1:2" ht="23.25" hidden="1" customHeight="1" x14ac:dyDescent="0.15">
      <c r="A286" s="2" t="s">
        <v>740</v>
      </c>
      <c r="B286" s="9" t="s">
        <v>1450</v>
      </c>
    </row>
    <row r="287" spans="1:2" ht="23.25" hidden="1" customHeight="1" x14ac:dyDescent="0.15">
      <c r="A287" s="2" t="s">
        <v>741</v>
      </c>
      <c r="B287" s="9" t="s">
        <v>1451</v>
      </c>
    </row>
    <row r="288" spans="1:2" ht="23.25" hidden="1" customHeight="1" x14ac:dyDescent="0.15">
      <c r="A288" s="2" t="s">
        <v>742</v>
      </c>
      <c r="B288" s="9" t="s">
        <v>1452</v>
      </c>
    </row>
    <row r="289" spans="1:2" ht="23.25" hidden="1" customHeight="1" x14ac:dyDescent="0.15">
      <c r="A289" s="2" t="s">
        <v>743</v>
      </c>
      <c r="B289" s="9" t="s">
        <v>1453</v>
      </c>
    </row>
    <row r="290" spans="1:2" ht="23.25" hidden="1" customHeight="1" x14ac:dyDescent="0.15">
      <c r="A290" s="2" t="s">
        <v>744</v>
      </c>
      <c r="B290" s="9" t="s">
        <v>1454</v>
      </c>
    </row>
    <row r="291" spans="1:2" ht="23.25" hidden="1" customHeight="1" x14ac:dyDescent="0.15">
      <c r="A291" s="2" t="s">
        <v>745</v>
      </c>
      <c r="B291" s="9" t="s">
        <v>1455</v>
      </c>
    </row>
    <row r="292" spans="1:2" ht="23.25" hidden="1" customHeight="1" x14ac:dyDescent="0.15">
      <c r="A292" s="2" t="s">
        <v>746</v>
      </c>
      <c r="B292" s="9" t="s">
        <v>1584</v>
      </c>
    </row>
    <row r="293" spans="1:2" ht="23.25" hidden="1" customHeight="1" x14ac:dyDescent="0.15">
      <c r="A293" s="2" t="s">
        <v>747</v>
      </c>
      <c r="B293" s="9" t="s">
        <v>303</v>
      </c>
    </row>
    <row r="294" spans="1:2" ht="23.25" hidden="1" customHeight="1" x14ac:dyDescent="0.15">
      <c r="A294" s="2" t="s">
        <v>748</v>
      </c>
      <c r="B294" s="9" t="s">
        <v>304</v>
      </c>
    </row>
    <row r="295" spans="1:2" ht="23.25" hidden="1" customHeight="1" x14ac:dyDescent="0.15">
      <c r="A295" s="2" t="s">
        <v>749</v>
      </c>
      <c r="B295" s="9" t="s">
        <v>1585</v>
      </c>
    </row>
    <row r="296" spans="1:2" ht="23.25" hidden="1" customHeight="1" x14ac:dyDescent="0.15">
      <c r="A296" s="2" t="s">
        <v>750</v>
      </c>
      <c r="B296" s="9" t="s">
        <v>305</v>
      </c>
    </row>
    <row r="297" spans="1:2" ht="23.25" hidden="1" customHeight="1" x14ac:dyDescent="0.15">
      <c r="A297" s="2" t="s">
        <v>751</v>
      </c>
      <c r="B297" s="9" t="s">
        <v>306</v>
      </c>
    </row>
    <row r="298" spans="1:2" ht="23.25" hidden="1" customHeight="1" x14ac:dyDescent="0.15">
      <c r="A298" s="2" t="s">
        <v>752</v>
      </c>
      <c r="B298" s="9" t="s">
        <v>307</v>
      </c>
    </row>
    <row r="299" spans="1:2" ht="23.25" hidden="1" customHeight="1" x14ac:dyDescent="0.15">
      <c r="A299" s="2" t="s">
        <v>753</v>
      </c>
      <c r="B299" s="9" t="s">
        <v>308</v>
      </c>
    </row>
    <row r="300" spans="1:2" ht="23.25" hidden="1" customHeight="1" x14ac:dyDescent="0.15">
      <c r="A300" s="2" t="s">
        <v>754</v>
      </c>
      <c r="B300" s="9" t="s">
        <v>309</v>
      </c>
    </row>
    <row r="301" spans="1:2" ht="23.25" hidden="1" customHeight="1" x14ac:dyDescent="0.15">
      <c r="A301" s="2" t="s">
        <v>755</v>
      </c>
      <c r="B301" s="9" t="s">
        <v>312</v>
      </c>
    </row>
    <row r="302" spans="1:2" ht="23.25" hidden="1" customHeight="1" x14ac:dyDescent="0.15">
      <c r="A302" s="2" t="s">
        <v>756</v>
      </c>
      <c r="B302" s="9" t="s">
        <v>313</v>
      </c>
    </row>
    <row r="303" spans="1:2" ht="23.25" hidden="1" customHeight="1" x14ac:dyDescent="0.15">
      <c r="A303" s="2" t="s">
        <v>757</v>
      </c>
      <c r="B303" s="9" t="s">
        <v>1456</v>
      </c>
    </row>
    <row r="304" spans="1:2" ht="23.25" hidden="1" customHeight="1" x14ac:dyDescent="0.15">
      <c r="A304" s="2" t="s">
        <v>758</v>
      </c>
      <c r="B304" s="9" t="s">
        <v>1457</v>
      </c>
    </row>
    <row r="305" spans="1:2" ht="23.25" hidden="1" customHeight="1" x14ac:dyDescent="0.15">
      <c r="A305" s="2" t="s">
        <v>759</v>
      </c>
      <c r="B305" s="9" t="s">
        <v>1458</v>
      </c>
    </row>
    <row r="306" spans="1:2" ht="23.25" hidden="1" customHeight="1" x14ac:dyDescent="0.15">
      <c r="A306" s="2" t="s">
        <v>760</v>
      </c>
      <c r="B306" s="9" t="s">
        <v>1459</v>
      </c>
    </row>
    <row r="307" spans="1:2" ht="23.25" hidden="1" customHeight="1" x14ac:dyDescent="0.15">
      <c r="A307" s="2" t="s">
        <v>761</v>
      </c>
      <c r="B307" s="9" t="s">
        <v>1460</v>
      </c>
    </row>
    <row r="308" spans="1:2" ht="23.25" hidden="1" customHeight="1" x14ac:dyDescent="0.15">
      <c r="A308" s="2" t="s">
        <v>762</v>
      </c>
      <c r="B308" s="9" t="s">
        <v>1461</v>
      </c>
    </row>
    <row r="309" spans="1:2" ht="23.25" hidden="1" customHeight="1" x14ac:dyDescent="0.15">
      <c r="A309" s="2" t="s">
        <v>763</v>
      </c>
      <c r="B309" s="9" t="s">
        <v>1462</v>
      </c>
    </row>
    <row r="310" spans="1:2" ht="23.25" hidden="1" customHeight="1" x14ac:dyDescent="0.15">
      <c r="A310" s="2" t="s">
        <v>764</v>
      </c>
      <c r="B310" s="9" t="s">
        <v>294</v>
      </c>
    </row>
    <row r="311" spans="1:2" ht="23.25" hidden="1" customHeight="1" x14ac:dyDescent="0.15">
      <c r="A311" s="2" t="s">
        <v>765</v>
      </c>
      <c r="B311" s="9" t="s">
        <v>293</v>
      </c>
    </row>
    <row r="312" spans="1:2" ht="23.25" hidden="1" customHeight="1" x14ac:dyDescent="0.15">
      <c r="A312" s="2" t="s">
        <v>766</v>
      </c>
      <c r="B312" s="9" t="s">
        <v>1000</v>
      </c>
    </row>
    <row r="313" spans="1:2" ht="23.25" hidden="1" customHeight="1" x14ac:dyDescent="0.15">
      <c r="A313" s="2" t="s">
        <v>767</v>
      </c>
      <c r="B313" s="9" t="s">
        <v>1001</v>
      </c>
    </row>
    <row r="314" spans="1:2" ht="23.25" hidden="1" customHeight="1" x14ac:dyDescent="0.15">
      <c r="A314" s="2" t="s">
        <v>768</v>
      </c>
      <c r="B314" s="9" t="s">
        <v>1002</v>
      </c>
    </row>
    <row r="315" spans="1:2" ht="23.25" hidden="1" customHeight="1" x14ac:dyDescent="0.15">
      <c r="A315" s="2" t="s">
        <v>769</v>
      </c>
      <c r="B315" s="9" t="s">
        <v>1003</v>
      </c>
    </row>
    <row r="316" spans="1:2" ht="23.25" hidden="1" customHeight="1" x14ac:dyDescent="0.15">
      <c r="A316" s="2" t="s">
        <v>770</v>
      </c>
      <c r="B316" s="9" t="s">
        <v>1463</v>
      </c>
    </row>
    <row r="317" spans="1:2" ht="23.25" hidden="1" customHeight="1" x14ac:dyDescent="0.15">
      <c r="A317" s="2" t="s">
        <v>771</v>
      </c>
      <c r="B317" s="9" t="s">
        <v>1464</v>
      </c>
    </row>
    <row r="318" spans="1:2" ht="23.25" hidden="1" customHeight="1" x14ac:dyDescent="0.15">
      <c r="A318" s="2" t="s">
        <v>772</v>
      </c>
      <c r="B318" s="9" t="s">
        <v>1465</v>
      </c>
    </row>
    <row r="319" spans="1:2" ht="23.25" hidden="1" customHeight="1" x14ac:dyDescent="0.15">
      <c r="A319" s="2" t="s">
        <v>773</v>
      </c>
      <c r="B319" s="9" t="s">
        <v>1466</v>
      </c>
    </row>
    <row r="320" spans="1:2" ht="23.25" hidden="1" customHeight="1" x14ac:dyDescent="0.15">
      <c r="A320" s="2" t="s">
        <v>774</v>
      </c>
      <c r="B320" s="9" t="s">
        <v>1467</v>
      </c>
    </row>
    <row r="321" spans="1:2" ht="23.25" hidden="1" customHeight="1" x14ac:dyDescent="0.15">
      <c r="A321" s="2" t="s">
        <v>775</v>
      </c>
      <c r="B321" s="9" t="s">
        <v>1009</v>
      </c>
    </row>
    <row r="322" spans="1:2" ht="23.25" hidden="1" customHeight="1" x14ac:dyDescent="0.15">
      <c r="A322" s="2" t="s">
        <v>776</v>
      </c>
      <c r="B322" s="9" t="s">
        <v>1010</v>
      </c>
    </row>
    <row r="323" spans="1:2" ht="23.25" hidden="1" customHeight="1" x14ac:dyDescent="0.15">
      <c r="A323" s="2" t="s">
        <v>777</v>
      </c>
      <c r="B323" s="9" t="s">
        <v>1011</v>
      </c>
    </row>
    <row r="324" spans="1:2" ht="23.25" hidden="1" customHeight="1" x14ac:dyDescent="0.15">
      <c r="A324" s="2" t="s">
        <v>778</v>
      </c>
      <c r="B324" s="9" t="s">
        <v>1012</v>
      </c>
    </row>
    <row r="325" spans="1:2" ht="23.25" hidden="1" customHeight="1" x14ac:dyDescent="0.15">
      <c r="A325" s="2" t="s">
        <v>779</v>
      </c>
      <c r="B325" s="9" t="s">
        <v>1013</v>
      </c>
    </row>
    <row r="326" spans="1:2" ht="23.25" hidden="1" customHeight="1" x14ac:dyDescent="0.15">
      <c r="A326" s="2" t="s">
        <v>780</v>
      </c>
      <c r="B326" s="9" t="s">
        <v>1014</v>
      </c>
    </row>
    <row r="327" spans="1:2" ht="23.25" hidden="1" customHeight="1" x14ac:dyDescent="0.15">
      <c r="A327" s="2" t="s">
        <v>781</v>
      </c>
      <c r="B327" s="9" t="s">
        <v>1015</v>
      </c>
    </row>
    <row r="328" spans="1:2" ht="23.25" hidden="1" customHeight="1" x14ac:dyDescent="0.15">
      <c r="A328" s="2" t="s">
        <v>782</v>
      </c>
      <c r="B328" s="9" t="s">
        <v>1016</v>
      </c>
    </row>
    <row r="329" spans="1:2" ht="23.25" hidden="1" customHeight="1" x14ac:dyDescent="0.15">
      <c r="A329" s="2" t="s">
        <v>783</v>
      </c>
      <c r="B329" s="9" t="s">
        <v>1017</v>
      </c>
    </row>
    <row r="330" spans="1:2" ht="23.25" hidden="1" customHeight="1" x14ac:dyDescent="0.15">
      <c r="A330" s="2" t="s">
        <v>784</v>
      </c>
      <c r="B330" s="9" t="s">
        <v>1468</v>
      </c>
    </row>
    <row r="331" spans="1:2" ht="23.25" hidden="1" customHeight="1" x14ac:dyDescent="0.15">
      <c r="A331" s="2" t="s">
        <v>785</v>
      </c>
      <c r="B331" s="9" t="s">
        <v>1469</v>
      </c>
    </row>
    <row r="332" spans="1:2" ht="23.25" hidden="1" customHeight="1" x14ac:dyDescent="0.15">
      <c r="A332" s="2" t="s">
        <v>786</v>
      </c>
      <c r="B332" s="9" t="s">
        <v>1470</v>
      </c>
    </row>
    <row r="333" spans="1:2" ht="23.25" hidden="1" customHeight="1" x14ac:dyDescent="0.15">
      <c r="A333" s="2" t="s">
        <v>787</v>
      </c>
      <c r="B333" s="9" t="s">
        <v>1471</v>
      </c>
    </row>
    <row r="334" spans="1:2" ht="23.25" hidden="1" customHeight="1" x14ac:dyDescent="0.15">
      <c r="A334" s="2" t="s">
        <v>788</v>
      </c>
      <c r="B334" s="9" t="s">
        <v>1472</v>
      </c>
    </row>
    <row r="335" spans="1:2" ht="23.25" hidden="1" customHeight="1" x14ac:dyDescent="0.15">
      <c r="A335" s="2" t="s">
        <v>789</v>
      </c>
      <c r="B335" s="9" t="s">
        <v>1473</v>
      </c>
    </row>
    <row r="336" spans="1:2" ht="23.25" hidden="1" customHeight="1" x14ac:dyDescent="0.15">
      <c r="A336" s="2" t="s">
        <v>790</v>
      </c>
      <c r="B336" s="9" t="s">
        <v>1025</v>
      </c>
    </row>
    <row r="337" spans="1:2" ht="23.25" hidden="1" customHeight="1" x14ac:dyDescent="0.15">
      <c r="A337" s="2" t="s">
        <v>791</v>
      </c>
      <c r="B337" s="9" t="s">
        <v>1474</v>
      </c>
    </row>
    <row r="338" spans="1:2" ht="23.25" hidden="1" customHeight="1" x14ac:dyDescent="0.15">
      <c r="A338" s="2" t="s">
        <v>792</v>
      </c>
      <c r="B338" s="9" t="s">
        <v>1475</v>
      </c>
    </row>
    <row r="339" spans="1:2" ht="23.25" hidden="1" customHeight="1" x14ac:dyDescent="0.15">
      <c r="A339" s="2" t="s">
        <v>793</v>
      </c>
      <c r="B339" s="9" t="s">
        <v>1476</v>
      </c>
    </row>
    <row r="340" spans="1:2" ht="23.25" hidden="1" customHeight="1" x14ac:dyDescent="0.15">
      <c r="A340" s="2" t="s">
        <v>794</v>
      </c>
      <c r="B340" s="9" t="s">
        <v>1477</v>
      </c>
    </row>
    <row r="341" spans="1:2" ht="23.25" hidden="1" customHeight="1" x14ac:dyDescent="0.15">
      <c r="A341" s="2" t="s">
        <v>795</v>
      </c>
      <c r="B341" s="9" t="s">
        <v>1478</v>
      </c>
    </row>
    <row r="342" spans="1:2" ht="23.25" hidden="1" customHeight="1" x14ac:dyDescent="0.15">
      <c r="A342" s="2" t="s">
        <v>796</v>
      </c>
      <c r="B342" s="9" t="s">
        <v>1479</v>
      </c>
    </row>
    <row r="343" spans="1:2" ht="23.25" hidden="1" customHeight="1" x14ac:dyDescent="0.15">
      <c r="A343" s="2" t="s">
        <v>797</v>
      </c>
      <c r="B343" s="9" t="s">
        <v>1480</v>
      </c>
    </row>
    <row r="344" spans="1:2" ht="23.25" hidden="1" customHeight="1" x14ac:dyDescent="0.15">
      <c r="A344" s="2" t="s">
        <v>798</v>
      </c>
      <c r="B344" s="9" t="s">
        <v>1481</v>
      </c>
    </row>
    <row r="345" spans="1:2" ht="23.25" hidden="1" customHeight="1" x14ac:dyDescent="0.15">
      <c r="A345" s="2" t="s">
        <v>799</v>
      </c>
      <c r="B345" s="9" t="s">
        <v>1482</v>
      </c>
    </row>
    <row r="346" spans="1:2" ht="23.25" hidden="1" customHeight="1" x14ac:dyDescent="0.15">
      <c r="A346" s="2" t="s">
        <v>800</v>
      </c>
      <c r="B346" s="9" t="s">
        <v>1483</v>
      </c>
    </row>
    <row r="347" spans="1:2" ht="23.25" hidden="1" customHeight="1" x14ac:dyDescent="0.15">
      <c r="A347" s="2" t="s">
        <v>801</v>
      </c>
      <c r="B347" s="9" t="s">
        <v>1038</v>
      </c>
    </row>
    <row r="348" spans="1:2" ht="23.25" hidden="1" customHeight="1" x14ac:dyDescent="0.15">
      <c r="A348" s="2" t="s">
        <v>802</v>
      </c>
      <c r="B348" s="9" t="s">
        <v>1039</v>
      </c>
    </row>
    <row r="349" spans="1:2" ht="23.25" hidden="1" customHeight="1" x14ac:dyDescent="0.15">
      <c r="A349" s="2" t="s">
        <v>803</v>
      </c>
      <c r="B349" s="9" t="s">
        <v>1040</v>
      </c>
    </row>
    <row r="350" spans="1:2" ht="23.25" hidden="1" customHeight="1" x14ac:dyDescent="0.15">
      <c r="A350" s="2" t="s">
        <v>804</v>
      </c>
      <c r="B350" s="9" t="s">
        <v>1484</v>
      </c>
    </row>
    <row r="351" spans="1:2" ht="23.25" hidden="1" customHeight="1" x14ac:dyDescent="0.15">
      <c r="A351" s="2" t="s">
        <v>805</v>
      </c>
      <c r="B351" s="9" t="s">
        <v>1485</v>
      </c>
    </row>
    <row r="352" spans="1:2" ht="23.25" hidden="1" customHeight="1" x14ac:dyDescent="0.15">
      <c r="A352" s="2" t="s">
        <v>806</v>
      </c>
      <c r="B352" s="9" t="s">
        <v>1486</v>
      </c>
    </row>
    <row r="353" spans="1:2" ht="23.25" hidden="1" customHeight="1" x14ac:dyDescent="0.15">
      <c r="A353" s="2" t="s">
        <v>807</v>
      </c>
      <c r="B353" s="9" t="s">
        <v>1487</v>
      </c>
    </row>
    <row r="354" spans="1:2" ht="23.25" hidden="1" customHeight="1" x14ac:dyDescent="0.15">
      <c r="A354" s="2" t="s">
        <v>808</v>
      </c>
      <c r="B354" s="9" t="s">
        <v>1488</v>
      </c>
    </row>
    <row r="355" spans="1:2" ht="23.25" hidden="1" customHeight="1" x14ac:dyDescent="0.15">
      <c r="A355" s="2" t="s">
        <v>809</v>
      </c>
      <c r="B355" s="9" t="s">
        <v>1046</v>
      </c>
    </row>
    <row r="356" spans="1:2" ht="23.25" hidden="1" customHeight="1" x14ac:dyDescent="0.15">
      <c r="A356" s="2" t="s">
        <v>810</v>
      </c>
      <c r="B356" s="9" t="s">
        <v>1489</v>
      </c>
    </row>
    <row r="357" spans="1:2" ht="23.25" hidden="1" customHeight="1" x14ac:dyDescent="0.15">
      <c r="A357" s="2" t="s">
        <v>811</v>
      </c>
      <c r="B357" s="9" t="s">
        <v>1490</v>
      </c>
    </row>
    <row r="358" spans="1:2" ht="23.25" hidden="1" customHeight="1" x14ac:dyDescent="0.15">
      <c r="A358" s="2" t="s">
        <v>812</v>
      </c>
      <c r="B358" s="9" t="s">
        <v>1491</v>
      </c>
    </row>
    <row r="359" spans="1:2" ht="23.25" hidden="1" customHeight="1" x14ac:dyDescent="0.15">
      <c r="A359" s="2" t="s">
        <v>813</v>
      </c>
      <c r="B359" s="9" t="s">
        <v>1492</v>
      </c>
    </row>
    <row r="360" spans="1:2" ht="23.25" hidden="1" customHeight="1" x14ac:dyDescent="0.15">
      <c r="A360" s="2" t="s">
        <v>814</v>
      </c>
      <c r="B360" s="9" t="s">
        <v>1051</v>
      </c>
    </row>
    <row r="361" spans="1:2" ht="23.25" hidden="1" customHeight="1" x14ac:dyDescent="0.15">
      <c r="A361" s="2" t="s">
        <v>815</v>
      </c>
      <c r="B361" s="9" t="s">
        <v>1052</v>
      </c>
    </row>
    <row r="362" spans="1:2" ht="23.25" hidden="1" customHeight="1" x14ac:dyDescent="0.15">
      <c r="A362" s="2" t="s">
        <v>816</v>
      </c>
      <c r="B362" s="9" t="s">
        <v>1493</v>
      </c>
    </row>
    <row r="363" spans="1:2" ht="23.25" hidden="1" customHeight="1" x14ac:dyDescent="0.15">
      <c r="A363" s="2" t="s">
        <v>817</v>
      </c>
      <c r="B363" s="9" t="s">
        <v>1494</v>
      </c>
    </row>
    <row r="364" spans="1:2" ht="23.25" hidden="1" customHeight="1" x14ac:dyDescent="0.15">
      <c r="A364" s="2" t="s">
        <v>818</v>
      </c>
      <c r="B364" s="9" t="s">
        <v>1495</v>
      </c>
    </row>
    <row r="365" spans="1:2" ht="23.25" hidden="1" customHeight="1" x14ac:dyDescent="0.15">
      <c r="A365" s="2" t="s">
        <v>819</v>
      </c>
      <c r="B365" s="9" t="s">
        <v>1496</v>
      </c>
    </row>
    <row r="366" spans="1:2" ht="23.25" hidden="1" customHeight="1" x14ac:dyDescent="0.15">
      <c r="A366" s="2" t="s">
        <v>820</v>
      </c>
      <c r="B366" s="9" t="s">
        <v>1497</v>
      </c>
    </row>
    <row r="367" spans="1:2" ht="23.25" hidden="1" customHeight="1" x14ac:dyDescent="0.15">
      <c r="A367" s="2" t="s">
        <v>821</v>
      </c>
      <c r="B367" s="9" t="s">
        <v>1498</v>
      </c>
    </row>
    <row r="368" spans="1:2" ht="23.25" hidden="1" customHeight="1" x14ac:dyDescent="0.15">
      <c r="A368" s="2" t="s">
        <v>822</v>
      </c>
      <c r="B368" s="9" t="s">
        <v>1499</v>
      </c>
    </row>
    <row r="369" spans="1:2" ht="23.25" hidden="1" customHeight="1" x14ac:dyDescent="0.15">
      <c r="A369" s="2" t="s">
        <v>823</v>
      </c>
      <c r="B369" s="9" t="s">
        <v>1500</v>
      </c>
    </row>
    <row r="370" spans="1:2" ht="23.25" hidden="1" customHeight="1" x14ac:dyDescent="0.15">
      <c r="A370" s="2" t="s">
        <v>824</v>
      </c>
      <c r="B370" s="9" t="s">
        <v>1501</v>
      </c>
    </row>
    <row r="371" spans="1:2" ht="23.25" hidden="1" customHeight="1" x14ac:dyDescent="0.15">
      <c r="A371" s="2" t="s">
        <v>825</v>
      </c>
      <c r="B371" s="9" t="s">
        <v>1502</v>
      </c>
    </row>
    <row r="372" spans="1:2" ht="23.25" hidden="1" customHeight="1" x14ac:dyDescent="0.15">
      <c r="A372" s="2" t="s">
        <v>826</v>
      </c>
      <c r="B372" s="9" t="s">
        <v>1064</v>
      </c>
    </row>
    <row r="373" spans="1:2" ht="23.25" hidden="1" customHeight="1" x14ac:dyDescent="0.15">
      <c r="A373" s="2" t="s">
        <v>827</v>
      </c>
      <c r="B373" s="9" t="s">
        <v>1065</v>
      </c>
    </row>
    <row r="374" spans="1:2" ht="23.25" hidden="1" customHeight="1" x14ac:dyDescent="0.15">
      <c r="A374" s="2" t="s">
        <v>828</v>
      </c>
      <c r="B374" s="9" t="s">
        <v>385</v>
      </c>
    </row>
    <row r="375" spans="1:2" ht="23.25" hidden="1" customHeight="1" x14ac:dyDescent="0.15">
      <c r="A375" s="2" t="s">
        <v>829</v>
      </c>
      <c r="B375" s="9" t="s">
        <v>1066</v>
      </c>
    </row>
    <row r="376" spans="1:2" ht="23.25" hidden="1" customHeight="1" x14ac:dyDescent="0.15">
      <c r="A376" s="2" t="s">
        <v>830</v>
      </c>
      <c r="B376" s="9" t="s">
        <v>1067</v>
      </c>
    </row>
    <row r="377" spans="1:2" ht="23.25" hidden="1" customHeight="1" x14ac:dyDescent="0.15">
      <c r="A377" s="2" t="s">
        <v>831</v>
      </c>
      <c r="B377" s="9" t="s">
        <v>1068</v>
      </c>
    </row>
    <row r="378" spans="1:2" ht="23.25" hidden="1" customHeight="1" x14ac:dyDescent="0.15">
      <c r="A378" s="2" t="s">
        <v>832</v>
      </c>
      <c r="B378" s="9" t="s">
        <v>1069</v>
      </c>
    </row>
    <row r="379" spans="1:2" ht="23.25" hidden="1" customHeight="1" x14ac:dyDescent="0.15">
      <c r="A379" s="2" t="s">
        <v>833</v>
      </c>
      <c r="B379" s="9" t="s">
        <v>1070</v>
      </c>
    </row>
    <row r="380" spans="1:2" ht="23.25" hidden="1" customHeight="1" x14ac:dyDescent="0.15">
      <c r="A380" s="2" t="s">
        <v>834</v>
      </c>
      <c r="B380" s="9" t="s">
        <v>1071</v>
      </c>
    </row>
    <row r="381" spans="1:2" ht="23.25" hidden="1" customHeight="1" x14ac:dyDescent="0.15">
      <c r="A381" s="2" t="s">
        <v>835</v>
      </c>
      <c r="B381" s="9" t="s">
        <v>1072</v>
      </c>
    </row>
    <row r="382" spans="1:2" ht="23.25" hidden="1" customHeight="1" x14ac:dyDescent="0.15">
      <c r="A382" s="2" t="s">
        <v>836</v>
      </c>
      <c r="B382" s="9" t="s">
        <v>1073</v>
      </c>
    </row>
    <row r="383" spans="1:2" ht="23.25" hidden="1" customHeight="1" x14ac:dyDescent="0.15">
      <c r="A383" s="2" t="s">
        <v>837</v>
      </c>
      <c r="B383" s="9" t="s">
        <v>1074</v>
      </c>
    </row>
    <row r="384" spans="1:2" ht="23.25" hidden="1" customHeight="1" x14ac:dyDescent="0.15">
      <c r="A384" s="2" t="s">
        <v>838</v>
      </c>
      <c r="B384" s="9" t="s">
        <v>1075</v>
      </c>
    </row>
    <row r="385" spans="1:2" ht="23.25" hidden="1" customHeight="1" x14ac:dyDescent="0.15">
      <c r="A385" s="2" t="s">
        <v>839</v>
      </c>
      <c r="B385" s="9" t="s">
        <v>1076</v>
      </c>
    </row>
    <row r="386" spans="1:2" ht="23.25" hidden="1" customHeight="1" x14ac:dyDescent="0.15">
      <c r="A386" s="2" t="s">
        <v>840</v>
      </c>
      <c r="B386" s="9" t="s">
        <v>1503</v>
      </c>
    </row>
    <row r="387" spans="1:2" ht="23.25" hidden="1" customHeight="1" x14ac:dyDescent="0.15">
      <c r="A387" s="2" t="s">
        <v>841</v>
      </c>
      <c r="B387" s="9" t="s">
        <v>1504</v>
      </c>
    </row>
    <row r="388" spans="1:2" ht="23.25" hidden="1" customHeight="1" x14ac:dyDescent="0.15">
      <c r="A388" s="2" t="s">
        <v>842</v>
      </c>
      <c r="B388" s="9" t="s">
        <v>1505</v>
      </c>
    </row>
    <row r="389" spans="1:2" ht="23.25" hidden="1" customHeight="1" x14ac:dyDescent="0.15">
      <c r="A389" s="2" t="s">
        <v>843</v>
      </c>
      <c r="B389" s="9" t="s">
        <v>1506</v>
      </c>
    </row>
    <row r="390" spans="1:2" ht="23.25" hidden="1" customHeight="1" x14ac:dyDescent="0.15">
      <c r="A390" s="2" t="s">
        <v>844</v>
      </c>
      <c r="B390" s="9" t="s">
        <v>1507</v>
      </c>
    </row>
    <row r="391" spans="1:2" ht="23.25" hidden="1" customHeight="1" x14ac:dyDescent="0.15">
      <c r="A391" s="2" t="s">
        <v>845</v>
      </c>
      <c r="B391" s="9" t="s">
        <v>1082</v>
      </c>
    </row>
    <row r="392" spans="1:2" ht="23.25" hidden="1" customHeight="1" x14ac:dyDescent="0.15">
      <c r="A392" s="2" t="s">
        <v>846</v>
      </c>
      <c r="B392" s="9" t="s">
        <v>1082</v>
      </c>
    </row>
    <row r="393" spans="1:2" ht="23.25" hidden="1" customHeight="1" x14ac:dyDescent="0.15">
      <c r="A393" s="2" t="s">
        <v>847</v>
      </c>
      <c r="B393" s="9" t="s">
        <v>1083</v>
      </c>
    </row>
    <row r="394" spans="1:2" ht="23.25" hidden="1" customHeight="1" x14ac:dyDescent="0.15">
      <c r="A394" s="2" t="s">
        <v>848</v>
      </c>
      <c r="B394" s="9" t="s">
        <v>1084</v>
      </c>
    </row>
    <row r="395" spans="1:2" ht="23.25" hidden="1" customHeight="1" x14ac:dyDescent="0.15">
      <c r="A395" s="2" t="s">
        <v>849</v>
      </c>
      <c r="B395" s="9" t="s">
        <v>1085</v>
      </c>
    </row>
    <row r="396" spans="1:2" ht="23.25" hidden="1" customHeight="1" x14ac:dyDescent="0.15">
      <c r="A396" s="2" t="s">
        <v>850</v>
      </c>
      <c r="B396" s="9" t="s">
        <v>1086</v>
      </c>
    </row>
    <row r="397" spans="1:2" ht="23.25" hidden="1" customHeight="1" x14ac:dyDescent="0.15">
      <c r="A397" s="2" t="s">
        <v>851</v>
      </c>
      <c r="B397" s="9" t="s">
        <v>1087</v>
      </c>
    </row>
    <row r="398" spans="1:2" ht="23.25" hidden="1" customHeight="1" x14ac:dyDescent="0.15">
      <c r="A398" s="2" t="s">
        <v>852</v>
      </c>
      <c r="B398" s="9" t="s">
        <v>1088</v>
      </c>
    </row>
    <row r="399" spans="1:2" ht="23.25" hidden="1" customHeight="1" x14ac:dyDescent="0.15">
      <c r="A399" s="2" t="s">
        <v>853</v>
      </c>
      <c r="B399" s="9" t="s">
        <v>151</v>
      </c>
    </row>
    <row r="400" spans="1:2" ht="23.25" hidden="1" customHeight="1" x14ac:dyDescent="0.15">
      <c r="A400" s="2" t="s">
        <v>854</v>
      </c>
      <c r="B400" s="9" t="s">
        <v>1089</v>
      </c>
    </row>
    <row r="401" spans="1:2" ht="23.25" hidden="1" customHeight="1" x14ac:dyDescent="0.15">
      <c r="A401" s="2" t="s">
        <v>855</v>
      </c>
      <c r="B401" s="9" t="s">
        <v>1090</v>
      </c>
    </row>
    <row r="402" spans="1:2" ht="23.25" hidden="1" customHeight="1" x14ac:dyDescent="0.15">
      <c r="A402" s="2" t="s">
        <v>856</v>
      </c>
      <c r="B402" s="9" t="s">
        <v>1091</v>
      </c>
    </row>
    <row r="403" spans="1:2" ht="23.25" hidden="1" customHeight="1" x14ac:dyDescent="0.15">
      <c r="A403" s="2" t="s">
        <v>857</v>
      </c>
      <c r="B403" s="9" t="s">
        <v>1092</v>
      </c>
    </row>
    <row r="404" spans="1:2" ht="23.25" hidden="1" customHeight="1" x14ac:dyDescent="0.15">
      <c r="A404" s="2" t="s">
        <v>858</v>
      </c>
      <c r="B404" s="9" t="s">
        <v>386</v>
      </c>
    </row>
    <row r="405" spans="1:2" ht="23.25" hidden="1" customHeight="1" x14ac:dyDescent="0.15">
      <c r="A405" s="2" t="s">
        <v>859</v>
      </c>
      <c r="B405" s="9" t="s">
        <v>1093</v>
      </c>
    </row>
    <row r="406" spans="1:2" ht="23.25" hidden="1" customHeight="1" x14ac:dyDescent="0.15">
      <c r="A406" s="2" t="s">
        <v>860</v>
      </c>
      <c r="B406" s="9" t="s">
        <v>1094</v>
      </c>
    </row>
    <row r="407" spans="1:2" ht="23.25" hidden="1" customHeight="1" x14ac:dyDescent="0.15">
      <c r="A407" s="2" t="s">
        <v>861</v>
      </c>
      <c r="B407" s="9" t="s">
        <v>1095</v>
      </c>
    </row>
    <row r="408" spans="1:2" ht="23.25" hidden="1" customHeight="1" x14ac:dyDescent="0.15">
      <c r="A408" s="2" t="s">
        <v>862</v>
      </c>
      <c r="B408" s="9" t="s">
        <v>1096</v>
      </c>
    </row>
    <row r="409" spans="1:2" ht="23.25" hidden="1" customHeight="1" x14ac:dyDescent="0.15">
      <c r="A409" s="2" t="s">
        <v>863</v>
      </c>
      <c r="B409" s="9" t="s">
        <v>1097</v>
      </c>
    </row>
    <row r="410" spans="1:2" ht="23.25" customHeight="1" x14ac:dyDescent="0.15">
      <c r="A410" s="2" t="s">
        <v>864</v>
      </c>
      <c r="B410" s="9" t="s">
        <v>1098</v>
      </c>
    </row>
    <row r="411" spans="1:2" ht="23.25" hidden="1" customHeight="1" x14ac:dyDescent="0.15">
      <c r="A411" s="2" t="s">
        <v>865</v>
      </c>
      <c r="B411" s="9" t="s">
        <v>1099</v>
      </c>
    </row>
    <row r="412" spans="1:2" ht="23.25" hidden="1" customHeight="1" x14ac:dyDescent="0.15">
      <c r="A412" s="2" t="s">
        <v>866</v>
      </c>
      <c r="B412" s="9" t="s">
        <v>1100</v>
      </c>
    </row>
    <row r="413" spans="1:2" ht="23.25" hidden="1" customHeight="1" x14ac:dyDescent="0.15">
      <c r="A413" s="2" t="s">
        <v>867</v>
      </c>
      <c r="B413" s="9" t="s">
        <v>1101</v>
      </c>
    </row>
    <row r="414" spans="1:2" ht="23.25" hidden="1" customHeight="1" x14ac:dyDescent="0.15">
      <c r="A414" s="2" t="s">
        <v>868</v>
      </c>
      <c r="B414" s="9" t="s">
        <v>1102</v>
      </c>
    </row>
    <row r="415" spans="1:2" ht="23.25" hidden="1" customHeight="1" x14ac:dyDescent="0.15">
      <c r="A415" s="2" t="s">
        <v>869</v>
      </c>
      <c r="B415" s="9" t="s">
        <v>1002</v>
      </c>
    </row>
    <row r="416" spans="1:2" ht="23.25" hidden="1" customHeight="1" x14ac:dyDescent="0.15">
      <c r="A416" s="2" t="s">
        <v>870</v>
      </c>
      <c r="B416" s="9" t="s">
        <v>1508</v>
      </c>
    </row>
    <row r="417" spans="1:2" ht="23.25" hidden="1" customHeight="1" x14ac:dyDescent="0.15">
      <c r="A417" s="2" t="s">
        <v>871</v>
      </c>
      <c r="B417" s="9" t="s">
        <v>1509</v>
      </c>
    </row>
    <row r="418" spans="1:2" ht="23.25" hidden="1" customHeight="1" x14ac:dyDescent="0.15">
      <c r="A418" s="2" t="s">
        <v>872</v>
      </c>
      <c r="B418" s="9" t="s">
        <v>1510</v>
      </c>
    </row>
    <row r="419" spans="1:2" ht="23.25" hidden="1" customHeight="1" x14ac:dyDescent="0.15">
      <c r="A419" s="2" t="s">
        <v>873</v>
      </c>
      <c r="B419" s="9" t="s">
        <v>1511</v>
      </c>
    </row>
    <row r="420" spans="1:2" ht="23.25" hidden="1" customHeight="1" x14ac:dyDescent="0.15">
      <c r="A420" s="2" t="s">
        <v>874</v>
      </c>
      <c r="B420" s="9" t="s">
        <v>1512</v>
      </c>
    </row>
    <row r="421" spans="1:2" ht="23.25" hidden="1" customHeight="1" x14ac:dyDescent="0.15">
      <c r="A421" s="2" t="s">
        <v>875</v>
      </c>
      <c r="B421" s="9" t="s">
        <v>1513</v>
      </c>
    </row>
    <row r="422" spans="1:2" ht="23.25" hidden="1" customHeight="1" x14ac:dyDescent="0.15">
      <c r="A422" s="2" t="s">
        <v>876</v>
      </c>
      <c r="B422" s="9" t="s">
        <v>1514</v>
      </c>
    </row>
    <row r="423" spans="1:2" ht="23.25" hidden="1" customHeight="1" x14ac:dyDescent="0.15">
      <c r="A423" s="2" t="s">
        <v>877</v>
      </c>
      <c r="B423" s="9" t="s">
        <v>1515</v>
      </c>
    </row>
    <row r="424" spans="1:2" ht="23.25" hidden="1" customHeight="1" x14ac:dyDescent="0.15">
      <c r="A424" s="2" t="s">
        <v>878</v>
      </c>
      <c r="B424" s="9" t="s">
        <v>1111</v>
      </c>
    </row>
    <row r="425" spans="1:2" ht="23.25" hidden="1" customHeight="1" x14ac:dyDescent="0.15">
      <c r="A425" s="2" t="s">
        <v>879</v>
      </c>
      <c r="B425" s="9" t="s">
        <v>1112</v>
      </c>
    </row>
    <row r="426" spans="1:2" ht="23.25" hidden="1" customHeight="1" x14ac:dyDescent="0.15">
      <c r="A426" s="2" t="s">
        <v>880</v>
      </c>
      <c r="B426" s="9" t="s">
        <v>1113</v>
      </c>
    </row>
    <row r="427" spans="1:2" ht="23.25" hidden="1" customHeight="1" x14ac:dyDescent="0.15">
      <c r="A427" s="2" t="s">
        <v>881</v>
      </c>
      <c r="B427" s="9" t="s">
        <v>1114</v>
      </c>
    </row>
    <row r="428" spans="1:2" ht="23.25" hidden="1" customHeight="1" x14ac:dyDescent="0.15">
      <c r="A428" s="2" t="s">
        <v>882</v>
      </c>
      <c r="B428" s="9" t="s">
        <v>1115</v>
      </c>
    </row>
    <row r="429" spans="1:2" ht="23.25" hidden="1" customHeight="1" x14ac:dyDescent="0.15">
      <c r="A429" s="2" t="s">
        <v>883</v>
      </c>
      <c r="B429" s="9" t="s">
        <v>1116</v>
      </c>
    </row>
    <row r="430" spans="1:2" ht="23.25" hidden="1" customHeight="1" x14ac:dyDescent="0.15">
      <c r="A430" s="2" t="s">
        <v>884</v>
      </c>
      <c r="B430" s="9" t="s">
        <v>1117</v>
      </c>
    </row>
    <row r="431" spans="1:2" ht="23.25" hidden="1" customHeight="1" x14ac:dyDescent="0.15">
      <c r="A431" s="2" t="s">
        <v>885</v>
      </c>
      <c r="B431" s="9" t="s">
        <v>1065</v>
      </c>
    </row>
    <row r="432" spans="1:2" ht="23.25" hidden="1" customHeight="1" x14ac:dyDescent="0.15">
      <c r="A432" s="2" t="s">
        <v>886</v>
      </c>
      <c r="B432" s="9" t="s">
        <v>1118</v>
      </c>
    </row>
    <row r="433" spans="1:2" ht="23.25" hidden="1" customHeight="1" x14ac:dyDescent="0.15">
      <c r="A433" s="2" t="s">
        <v>887</v>
      </c>
      <c r="B433" s="9" t="s">
        <v>1119</v>
      </c>
    </row>
    <row r="434" spans="1:2" ht="23.25" hidden="1" customHeight="1" x14ac:dyDescent="0.15">
      <c r="A434" s="2" t="s">
        <v>888</v>
      </c>
      <c r="B434" s="9" t="s">
        <v>1120</v>
      </c>
    </row>
    <row r="435" spans="1:2" ht="23.25" hidden="1" customHeight="1" x14ac:dyDescent="0.15">
      <c r="A435" s="2" t="s">
        <v>889</v>
      </c>
      <c r="B435" s="9" t="s">
        <v>419</v>
      </c>
    </row>
    <row r="436" spans="1:2" ht="23.25" hidden="1" customHeight="1" x14ac:dyDescent="0.15">
      <c r="A436" s="2" t="s">
        <v>890</v>
      </c>
      <c r="B436" s="9" t="s">
        <v>1121</v>
      </c>
    </row>
    <row r="437" spans="1:2" ht="23.25" hidden="1" customHeight="1" x14ac:dyDescent="0.15">
      <c r="A437" s="2" t="s">
        <v>891</v>
      </c>
      <c r="B437" s="9" t="s">
        <v>1122</v>
      </c>
    </row>
    <row r="438" spans="1:2" ht="23.25" hidden="1" customHeight="1" x14ac:dyDescent="0.15">
      <c r="A438" s="2" t="s">
        <v>571</v>
      </c>
      <c r="B438" s="9" t="s">
        <v>1123</v>
      </c>
    </row>
    <row r="439" spans="1:2" ht="23.25" hidden="1" customHeight="1" x14ac:dyDescent="0.15">
      <c r="A439" s="2" t="s">
        <v>892</v>
      </c>
      <c r="B439" s="9" t="s">
        <v>1124</v>
      </c>
    </row>
    <row r="440" spans="1:2" ht="23.25" hidden="1" customHeight="1" x14ac:dyDescent="0.15">
      <c r="A440" s="2" t="s">
        <v>893</v>
      </c>
      <c r="B440" s="9" t="s">
        <v>1125</v>
      </c>
    </row>
    <row r="441" spans="1:2" ht="23.25" hidden="1" customHeight="1" x14ac:dyDescent="0.15">
      <c r="A441" s="2" t="s">
        <v>894</v>
      </c>
      <c r="B441" s="9" t="s">
        <v>1126</v>
      </c>
    </row>
    <row r="442" spans="1:2" ht="23.25" hidden="1" customHeight="1" x14ac:dyDescent="0.15">
      <c r="A442" s="2" t="s">
        <v>895</v>
      </c>
      <c r="B442" s="9" t="s">
        <v>1127</v>
      </c>
    </row>
    <row r="443" spans="1:2" ht="23.25" hidden="1" customHeight="1" x14ac:dyDescent="0.15">
      <c r="A443" s="2" t="s">
        <v>896</v>
      </c>
      <c r="B443" s="9" t="s">
        <v>1128</v>
      </c>
    </row>
    <row r="444" spans="1:2" ht="23.25" hidden="1" customHeight="1" x14ac:dyDescent="0.15">
      <c r="A444" s="2" t="s">
        <v>897</v>
      </c>
      <c r="B444" s="9" t="s">
        <v>1129</v>
      </c>
    </row>
    <row r="445" spans="1:2" ht="23.25" hidden="1" customHeight="1" x14ac:dyDescent="0.15">
      <c r="A445" s="2" t="s">
        <v>898</v>
      </c>
      <c r="B445" s="9" t="s">
        <v>1130</v>
      </c>
    </row>
    <row r="446" spans="1:2" ht="23.25" hidden="1" customHeight="1" x14ac:dyDescent="0.15">
      <c r="A446" s="2" t="s">
        <v>899</v>
      </c>
      <c r="B446" s="9" t="s">
        <v>1131</v>
      </c>
    </row>
    <row r="447" spans="1:2" ht="23.25" hidden="1" customHeight="1" x14ac:dyDescent="0.15">
      <c r="A447" s="2" t="s">
        <v>900</v>
      </c>
      <c r="B447" s="9" t="s">
        <v>1132</v>
      </c>
    </row>
    <row r="448" spans="1:2" ht="23.25" hidden="1" customHeight="1" x14ac:dyDescent="0.15">
      <c r="A448" s="2" t="s">
        <v>901</v>
      </c>
      <c r="B448" s="9" t="s">
        <v>1516</v>
      </c>
    </row>
    <row r="449" spans="1:2" ht="23.25" hidden="1" customHeight="1" x14ac:dyDescent="0.15">
      <c r="A449" s="2" t="s">
        <v>902</v>
      </c>
      <c r="B449" s="9" t="s">
        <v>1517</v>
      </c>
    </row>
    <row r="450" spans="1:2" ht="23.25" hidden="1" customHeight="1" x14ac:dyDescent="0.15">
      <c r="A450" s="2" t="s">
        <v>903</v>
      </c>
      <c r="B450" s="9" t="s">
        <v>1518</v>
      </c>
    </row>
    <row r="451" spans="1:2" ht="23.25" hidden="1" customHeight="1" x14ac:dyDescent="0.15">
      <c r="A451" s="2" t="s">
        <v>904</v>
      </c>
      <c r="B451" s="9" t="s">
        <v>1519</v>
      </c>
    </row>
    <row r="452" spans="1:2" ht="23.25" hidden="1" customHeight="1" x14ac:dyDescent="0.15">
      <c r="A452" s="2" t="s">
        <v>905</v>
      </c>
      <c r="B452" s="9" t="s">
        <v>1520</v>
      </c>
    </row>
    <row r="453" spans="1:2" ht="23.25" hidden="1" customHeight="1" x14ac:dyDescent="0.15">
      <c r="A453" s="2" t="s">
        <v>906</v>
      </c>
      <c r="B453" s="9" t="s">
        <v>1521</v>
      </c>
    </row>
    <row r="454" spans="1:2" ht="23.25" hidden="1" customHeight="1" x14ac:dyDescent="0.15">
      <c r="A454" s="2" t="s">
        <v>907</v>
      </c>
      <c r="B454" s="9" t="s">
        <v>1522</v>
      </c>
    </row>
    <row r="455" spans="1:2" ht="23.25" hidden="1" customHeight="1" x14ac:dyDescent="0.15">
      <c r="A455" s="2" t="s">
        <v>908</v>
      </c>
      <c r="B455" s="9" t="s">
        <v>1141</v>
      </c>
    </row>
    <row r="456" spans="1:2" ht="23.25" hidden="1" customHeight="1" x14ac:dyDescent="0.15">
      <c r="A456" s="2" t="s">
        <v>909</v>
      </c>
      <c r="B456" s="9" t="s">
        <v>1142</v>
      </c>
    </row>
    <row r="457" spans="1:2" ht="23.25" hidden="1" customHeight="1" x14ac:dyDescent="0.15">
      <c r="A457" s="2" t="s">
        <v>910</v>
      </c>
      <c r="B457" s="9" t="s">
        <v>1143</v>
      </c>
    </row>
    <row r="458" spans="1:2" ht="23.25" hidden="1" customHeight="1" x14ac:dyDescent="0.15">
      <c r="A458" s="2" t="s">
        <v>911</v>
      </c>
      <c r="B458" s="9" t="s">
        <v>1144</v>
      </c>
    </row>
    <row r="459" spans="1:2" ht="23.25" hidden="1" customHeight="1" x14ac:dyDescent="0.15">
      <c r="A459" s="2" t="s">
        <v>912</v>
      </c>
      <c r="B459" s="9" t="s">
        <v>1523</v>
      </c>
    </row>
    <row r="460" spans="1:2" ht="23.25" hidden="1" customHeight="1" x14ac:dyDescent="0.15">
      <c r="A460" s="2" t="s">
        <v>913</v>
      </c>
      <c r="B460" s="9" t="s">
        <v>1524</v>
      </c>
    </row>
    <row r="461" spans="1:2" ht="23.25" hidden="1" customHeight="1" x14ac:dyDescent="0.15">
      <c r="A461" s="2" t="s">
        <v>914</v>
      </c>
      <c r="B461" s="9" t="s">
        <v>1148</v>
      </c>
    </row>
    <row r="462" spans="1:2" ht="23.25" hidden="1" customHeight="1" x14ac:dyDescent="0.15">
      <c r="A462" s="2" t="s">
        <v>915</v>
      </c>
      <c r="B462" s="9" t="s">
        <v>1149</v>
      </c>
    </row>
    <row r="463" spans="1:2" ht="23.25" hidden="1" customHeight="1" x14ac:dyDescent="0.15">
      <c r="A463" s="2" t="s">
        <v>916</v>
      </c>
      <c r="B463" s="9" t="s">
        <v>1150</v>
      </c>
    </row>
    <row r="464" spans="1:2" ht="23.25" hidden="1" customHeight="1" x14ac:dyDescent="0.15">
      <c r="A464" s="2" t="s">
        <v>917</v>
      </c>
      <c r="B464" s="9" t="s">
        <v>1151</v>
      </c>
    </row>
    <row r="465" spans="1:2" ht="23.25" hidden="1" customHeight="1" x14ac:dyDescent="0.15">
      <c r="A465" s="2" t="s">
        <v>918</v>
      </c>
      <c r="B465" s="9" t="s">
        <v>1152</v>
      </c>
    </row>
    <row r="466" spans="1:2" ht="23.25" hidden="1" customHeight="1" x14ac:dyDescent="0.15">
      <c r="A466" s="2" t="s">
        <v>919</v>
      </c>
      <c r="B466" s="9" t="s">
        <v>450</v>
      </c>
    </row>
    <row r="467" spans="1:2" ht="23.25" hidden="1" customHeight="1" x14ac:dyDescent="0.15">
      <c r="A467" s="2" t="s">
        <v>574</v>
      </c>
      <c r="B467" s="9" t="s">
        <v>1153</v>
      </c>
    </row>
    <row r="468" spans="1:2" ht="23.25" hidden="1" customHeight="1" x14ac:dyDescent="0.15">
      <c r="A468" s="2" t="s">
        <v>920</v>
      </c>
      <c r="B468" s="9" t="s">
        <v>1154</v>
      </c>
    </row>
    <row r="469" spans="1:2" ht="23.25" hidden="1" customHeight="1" x14ac:dyDescent="0.15">
      <c r="A469" s="2" t="s">
        <v>921</v>
      </c>
      <c r="B469" s="9" t="s">
        <v>1155</v>
      </c>
    </row>
    <row r="470" spans="1:2" ht="23.25" hidden="1" customHeight="1" x14ac:dyDescent="0.15">
      <c r="A470" s="2" t="s">
        <v>1157</v>
      </c>
      <c r="B470" s="9" t="s">
        <v>1156</v>
      </c>
    </row>
    <row r="471" spans="1:2" ht="23.25" hidden="1" customHeight="1" x14ac:dyDescent="0.15">
      <c r="A471" s="2" t="s">
        <v>922</v>
      </c>
      <c r="B471" s="9" t="s">
        <v>1158</v>
      </c>
    </row>
    <row r="472" spans="1:2" ht="23.25" hidden="1" customHeight="1" x14ac:dyDescent="0.15">
      <c r="A472" s="2" t="s">
        <v>923</v>
      </c>
      <c r="B472" s="9" t="s">
        <v>1159</v>
      </c>
    </row>
    <row r="473" spans="1:2" ht="23.25" hidden="1" customHeight="1" x14ac:dyDescent="0.15">
      <c r="A473" s="2" t="s">
        <v>924</v>
      </c>
      <c r="B473" s="9" t="s">
        <v>1160</v>
      </c>
    </row>
    <row r="474" spans="1:2" ht="23.25" hidden="1" customHeight="1" x14ac:dyDescent="0.15">
      <c r="A474" s="2" t="s">
        <v>925</v>
      </c>
      <c r="B474" s="9" t="s">
        <v>1161</v>
      </c>
    </row>
    <row r="475" spans="1:2" ht="23.25" hidden="1" customHeight="1" x14ac:dyDescent="0.15">
      <c r="A475" s="2" t="s">
        <v>926</v>
      </c>
      <c r="B475" s="9" t="s">
        <v>1162</v>
      </c>
    </row>
    <row r="476" spans="1:2" ht="23.25" hidden="1" customHeight="1" x14ac:dyDescent="0.15">
      <c r="A476" s="2" t="s">
        <v>927</v>
      </c>
      <c r="B476" s="9" t="s">
        <v>1163</v>
      </c>
    </row>
    <row r="477" spans="1:2" ht="23.25" hidden="1" customHeight="1" x14ac:dyDescent="0.15">
      <c r="A477" s="2" t="s">
        <v>928</v>
      </c>
      <c r="B477" s="9" t="s">
        <v>1164</v>
      </c>
    </row>
    <row r="478" spans="1:2" ht="23.25" hidden="1" customHeight="1" x14ac:dyDescent="0.15">
      <c r="A478" s="2" t="s">
        <v>929</v>
      </c>
      <c r="B478" s="9" t="s">
        <v>1165</v>
      </c>
    </row>
    <row r="479" spans="1:2" ht="23.25" hidden="1" customHeight="1" x14ac:dyDescent="0.15">
      <c r="A479" s="2" t="s">
        <v>930</v>
      </c>
      <c r="B479" s="9" t="s">
        <v>1166</v>
      </c>
    </row>
    <row r="480" spans="1:2" ht="23.25" hidden="1" customHeight="1" x14ac:dyDescent="0.15">
      <c r="A480" s="2" t="s">
        <v>931</v>
      </c>
      <c r="B480" s="9" t="s">
        <v>1525</v>
      </c>
    </row>
    <row r="481" spans="1:2" ht="23.25" hidden="1" customHeight="1" x14ac:dyDescent="0.15">
      <c r="A481" s="2" t="s">
        <v>932</v>
      </c>
      <c r="B481" s="9" t="s">
        <v>1526</v>
      </c>
    </row>
    <row r="482" spans="1:2" ht="23.25" hidden="1" customHeight="1" x14ac:dyDescent="0.15">
      <c r="A482" s="2" t="s">
        <v>933</v>
      </c>
      <c r="B482" s="9" t="s">
        <v>1527</v>
      </c>
    </row>
    <row r="483" spans="1:2" ht="23.25" hidden="1" customHeight="1" x14ac:dyDescent="0.15">
      <c r="A483" s="2" t="s">
        <v>934</v>
      </c>
      <c r="B483" s="9" t="s">
        <v>1528</v>
      </c>
    </row>
    <row r="484" spans="1:2" ht="23.25" hidden="1" customHeight="1" x14ac:dyDescent="0.15">
      <c r="A484" s="2" t="s">
        <v>935</v>
      </c>
      <c r="B484" s="9" t="s">
        <v>1173</v>
      </c>
    </row>
    <row r="485" spans="1:2" ht="23.25" hidden="1" customHeight="1" x14ac:dyDescent="0.15">
      <c r="A485" s="2" t="s">
        <v>936</v>
      </c>
      <c r="B485" s="9" t="s">
        <v>1174</v>
      </c>
    </row>
    <row r="486" spans="1:2" ht="23.25" hidden="1" customHeight="1" x14ac:dyDescent="0.15">
      <c r="A486" s="2" t="s">
        <v>937</v>
      </c>
      <c r="B486" s="9" t="s">
        <v>1175</v>
      </c>
    </row>
    <row r="487" spans="1:2" ht="23.25" hidden="1" customHeight="1" x14ac:dyDescent="0.15">
      <c r="A487" s="2" t="s">
        <v>938</v>
      </c>
      <c r="B487" s="9" t="s">
        <v>1176</v>
      </c>
    </row>
    <row r="488" spans="1:2" ht="23.25" hidden="1" customHeight="1" x14ac:dyDescent="0.15">
      <c r="A488" s="2" t="s">
        <v>939</v>
      </c>
      <c r="B488" s="9" t="s">
        <v>1177</v>
      </c>
    </row>
    <row r="489" spans="1:2" ht="23.25" hidden="1" customHeight="1" x14ac:dyDescent="0.15">
      <c r="A489" s="2" t="s">
        <v>940</v>
      </c>
      <c r="B489" s="9" t="s">
        <v>1178</v>
      </c>
    </row>
    <row r="490" spans="1:2" ht="23.25" hidden="1" customHeight="1" x14ac:dyDescent="0.15">
      <c r="A490" s="2" t="s">
        <v>941</v>
      </c>
      <c r="B490" s="9" t="s">
        <v>1179</v>
      </c>
    </row>
    <row r="491" spans="1:2" ht="23.25" hidden="1" customHeight="1" x14ac:dyDescent="0.15">
      <c r="A491" s="2" t="s">
        <v>942</v>
      </c>
      <c r="B491" s="9" t="s">
        <v>1180</v>
      </c>
    </row>
    <row r="492" spans="1:2" ht="23.25" hidden="1" customHeight="1" x14ac:dyDescent="0.15">
      <c r="A492" s="2" t="s">
        <v>943</v>
      </c>
      <c r="B492" s="9" t="s">
        <v>1181</v>
      </c>
    </row>
    <row r="493" spans="1:2" ht="23.25" hidden="1" customHeight="1" x14ac:dyDescent="0.15">
      <c r="A493" s="2" t="s">
        <v>944</v>
      </c>
      <c r="B493" s="9" t="s">
        <v>1182</v>
      </c>
    </row>
    <row r="494" spans="1:2" ht="23.25" hidden="1" customHeight="1" x14ac:dyDescent="0.15">
      <c r="A494" s="2" t="s">
        <v>945</v>
      </c>
      <c r="B494" s="9" t="s">
        <v>1183</v>
      </c>
    </row>
    <row r="495" spans="1:2" ht="23.25" customHeight="1" x14ac:dyDescent="0.15">
      <c r="A495" s="2" t="s">
        <v>946</v>
      </c>
      <c r="B495" s="9" t="s">
        <v>1184</v>
      </c>
    </row>
    <row r="496" spans="1:2" ht="23.25" hidden="1" customHeight="1" x14ac:dyDescent="0.15">
      <c r="A496" s="2" t="s">
        <v>947</v>
      </c>
      <c r="B496" s="9" t="s">
        <v>457</v>
      </c>
    </row>
    <row r="497" spans="1:2" ht="23.25" customHeight="1" x14ac:dyDescent="0.15">
      <c r="A497" s="2" t="s">
        <v>948</v>
      </c>
      <c r="B497" s="9" t="s">
        <v>456</v>
      </c>
    </row>
    <row r="498" spans="1:2" ht="23.25" hidden="1" customHeight="1" x14ac:dyDescent="0.15">
      <c r="A498" s="2" t="s">
        <v>949</v>
      </c>
      <c r="B498" s="9" t="s">
        <v>1588</v>
      </c>
    </row>
    <row r="499" spans="1:2" ht="23.25" hidden="1" customHeight="1" x14ac:dyDescent="0.15">
      <c r="A499" s="2" t="s">
        <v>950</v>
      </c>
      <c r="B499" s="9" t="s">
        <v>1589</v>
      </c>
    </row>
    <row r="500" spans="1:2" ht="23.25" customHeight="1" x14ac:dyDescent="0.15">
      <c r="A500" s="2" t="s">
        <v>951</v>
      </c>
      <c r="B500" s="9" t="s">
        <v>1187</v>
      </c>
    </row>
    <row r="501" spans="1:2" ht="23.25" customHeight="1" x14ac:dyDescent="0.15">
      <c r="A501" s="2" t="s">
        <v>952</v>
      </c>
      <c r="B501" s="9" t="s">
        <v>1188</v>
      </c>
    </row>
    <row r="502" spans="1:2" ht="23.25" hidden="1" customHeight="1" x14ac:dyDescent="0.15">
      <c r="A502" s="2" t="s">
        <v>953</v>
      </c>
      <c r="B502" s="9" t="s">
        <v>1590</v>
      </c>
    </row>
    <row r="503" spans="1:2" ht="23.25" hidden="1" customHeight="1" x14ac:dyDescent="0.15">
      <c r="A503" s="2" t="s">
        <v>954</v>
      </c>
      <c r="B503" s="9" t="s">
        <v>1591</v>
      </c>
    </row>
    <row r="504" spans="1:2" ht="23.25" hidden="1" customHeight="1" x14ac:dyDescent="0.15">
      <c r="A504" s="2" t="s">
        <v>955</v>
      </c>
      <c r="B504" s="9" t="s">
        <v>1592</v>
      </c>
    </row>
    <row r="505" spans="1:2" ht="23.25" hidden="1" customHeight="1" x14ac:dyDescent="0.15">
      <c r="A505" s="7" t="s">
        <v>956</v>
      </c>
      <c r="B505" s="9" t="s">
        <v>1192</v>
      </c>
    </row>
    <row r="506" spans="1:2" ht="23.25" hidden="1" customHeight="1" x14ac:dyDescent="0.15">
      <c r="A506" s="2" t="s">
        <v>957</v>
      </c>
      <c r="B506" s="9" t="s">
        <v>1193</v>
      </c>
    </row>
    <row r="507" spans="1:2" ht="23.25" hidden="1" customHeight="1" x14ac:dyDescent="0.15">
      <c r="A507" s="2" t="s">
        <v>958</v>
      </c>
      <c r="B507" s="9" t="s">
        <v>1194</v>
      </c>
    </row>
    <row r="508" spans="1:2" s="7" customFormat="1" ht="23.25" hidden="1" customHeight="1" x14ac:dyDescent="0.15">
      <c r="A508" s="7" t="s">
        <v>959</v>
      </c>
      <c r="B508" s="14" t="s">
        <v>1195</v>
      </c>
    </row>
    <row r="509" spans="1:2" ht="23.25" hidden="1" customHeight="1" x14ac:dyDescent="0.15">
      <c r="A509" s="2" t="s">
        <v>960</v>
      </c>
      <c r="B509" s="9" t="s">
        <v>1196</v>
      </c>
    </row>
    <row r="510" spans="1:2" ht="23.25" hidden="1" customHeight="1" x14ac:dyDescent="0.15">
      <c r="A510" s="2" t="s">
        <v>961</v>
      </c>
      <c r="B510" s="2" t="s">
        <v>1587</v>
      </c>
    </row>
    <row r="511" spans="1:2" ht="23.25" hidden="1" customHeight="1" x14ac:dyDescent="0.15">
      <c r="A511" s="2" t="s">
        <v>962</v>
      </c>
      <c r="B511" s="2" t="s">
        <v>1529</v>
      </c>
    </row>
    <row r="512" spans="1:2" ht="23.25" hidden="1" customHeight="1" x14ac:dyDescent="0.15">
      <c r="A512" s="2" t="s">
        <v>963</v>
      </c>
      <c r="B512" s="2" t="s">
        <v>1530</v>
      </c>
    </row>
    <row r="513" spans="1:2" ht="23.25" hidden="1" customHeight="1" x14ac:dyDescent="0.15">
      <c r="A513" s="2" t="s">
        <v>964</v>
      </c>
      <c r="B513" s="2" t="s">
        <v>1531</v>
      </c>
    </row>
    <row r="514" spans="1:2" ht="23.25" hidden="1" customHeight="1" x14ac:dyDescent="0.15">
      <c r="A514" s="2" t="s">
        <v>965</v>
      </c>
      <c r="B514" s="9" t="s">
        <v>1202</v>
      </c>
    </row>
    <row r="515" spans="1:2" ht="23.25" hidden="1" customHeight="1" x14ac:dyDescent="0.15">
      <c r="A515" s="2" t="s">
        <v>966</v>
      </c>
      <c r="B515" s="9" t="s">
        <v>1203</v>
      </c>
    </row>
    <row r="516" spans="1:2" ht="23.25" hidden="1" customHeight="1" x14ac:dyDescent="0.15">
      <c r="A516" s="2" t="s">
        <v>967</v>
      </c>
      <c r="B516" s="9" t="s">
        <v>1208</v>
      </c>
    </row>
    <row r="517" spans="1:2" ht="23.25" hidden="1" customHeight="1" x14ac:dyDescent="0.15">
      <c r="A517" s="2" t="s">
        <v>968</v>
      </c>
      <c r="B517" s="9" t="s">
        <v>1207</v>
      </c>
    </row>
    <row r="518" spans="1:2" ht="23.25" hidden="1" customHeight="1" x14ac:dyDescent="0.15">
      <c r="A518" s="2" t="s">
        <v>969</v>
      </c>
      <c r="B518" s="9" t="s">
        <v>1206</v>
      </c>
    </row>
    <row r="519" spans="1:2" ht="23.25" hidden="1" customHeight="1" x14ac:dyDescent="0.15">
      <c r="A519" s="2" t="s">
        <v>970</v>
      </c>
      <c r="B519" s="9" t="s">
        <v>1205</v>
      </c>
    </row>
    <row r="520" spans="1:2" ht="23.25" hidden="1" customHeight="1" x14ac:dyDescent="0.15">
      <c r="A520" s="2" t="s">
        <v>971</v>
      </c>
      <c r="B520" s="9" t="s">
        <v>1204</v>
      </c>
    </row>
    <row r="521" spans="1:2" ht="23.25" hidden="1" customHeight="1" x14ac:dyDescent="0.15">
      <c r="A521" s="2" t="s">
        <v>972</v>
      </c>
      <c r="B521" s="9" t="s">
        <v>1118</v>
      </c>
    </row>
    <row r="522" spans="1:2" ht="23.25" hidden="1" customHeight="1" x14ac:dyDescent="0.15">
      <c r="A522" s="2" t="s">
        <v>973</v>
      </c>
      <c r="B522" s="9" t="s">
        <v>1209</v>
      </c>
    </row>
    <row r="523" spans="1:2" ht="23.25" hidden="1" customHeight="1" x14ac:dyDescent="0.15">
      <c r="A523" s="2" t="s">
        <v>974</v>
      </c>
      <c r="B523" s="9" t="s">
        <v>1065</v>
      </c>
    </row>
    <row r="524" spans="1:2" ht="23.25" customHeight="1" x14ac:dyDescent="0.15">
      <c r="A524" s="2" t="s">
        <v>975</v>
      </c>
      <c r="B524" s="9" t="s">
        <v>1210</v>
      </c>
    </row>
    <row r="525" spans="1:2" ht="23.25" hidden="1" customHeight="1" x14ac:dyDescent="0.15">
      <c r="A525" s="2" t="s">
        <v>976</v>
      </c>
      <c r="B525" s="9" t="s">
        <v>1211</v>
      </c>
    </row>
    <row r="526" spans="1:2" ht="23.25" hidden="1" customHeight="1" x14ac:dyDescent="0.15">
      <c r="A526" s="2" t="s">
        <v>977</v>
      </c>
      <c r="B526" s="9" t="s">
        <v>1212</v>
      </c>
    </row>
    <row r="527" spans="1:2" ht="23.25" hidden="1" customHeight="1" x14ac:dyDescent="0.15">
      <c r="A527" s="2" t="s">
        <v>978</v>
      </c>
      <c r="B527" s="9" t="s">
        <v>459</v>
      </c>
    </row>
    <row r="528" spans="1:2" ht="23.25" hidden="1" customHeight="1" x14ac:dyDescent="0.15">
      <c r="A528" s="2" t="s">
        <v>979</v>
      </c>
      <c r="B528" s="9" t="s">
        <v>1213</v>
      </c>
    </row>
    <row r="529" spans="1:2" ht="23.25" hidden="1" customHeight="1" x14ac:dyDescent="0.15">
      <c r="A529" s="2" t="s">
        <v>980</v>
      </c>
      <c r="B529" s="9" t="s">
        <v>1214</v>
      </c>
    </row>
    <row r="530" spans="1:2" ht="23.25" hidden="1" customHeight="1" x14ac:dyDescent="0.15">
      <c r="A530" s="2" t="s">
        <v>981</v>
      </c>
      <c r="B530" s="9" t="s">
        <v>1215</v>
      </c>
    </row>
    <row r="531" spans="1:2" ht="23.25" hidden="1" customHeight="1" x14ac:dyDescent="0.15">
      <c r="A531" s="2" t="s">
        <v>982</v>
      </c>
      <c r="B531" s="9" t="s">
        <v>1216</v>
      </c>
    </row>
    <row r="532" spans="1:2" ht="23.25" hidden="1" customHeight="1" x14ac:dyDescent="0.15">
      <c r="A532" s="2" t="s">
        <v>983</v>
      </c>
      <c r="B532" s="9" t="s">
        <v>1217</v>
      </c>
    </row>
    <row r="533" spans="1:2" ht="23.25" hidden="1" customHeight="1" x14ac:dyDescent="0.15">
      <c r="A533" s="2" t="s">
        <v>984</v>
      </c>
      <c r="B533" s="9" t="s">
        <v>1218</v>
      </c>
    </row>
    <row r="534" spans="1:2" ht="23.25" hidden="1" customHeight="1" x14ac:dyDescent="0.15">
      <c r="A534" s="2" t="s">
        <v>985</v>
      </c>
      <c r="B534" s="9" t="s">
        <v>1219</v>
      </c>
    </row>
    <row r="535" spans="1:2" ht="23.25" hidden="1" customHeight="1" x14ac:dyDescent="0.15">
      <c r="A535" s="2" t="s">
        <v>986</v>
      </c>
      <c r="B535" s="9" t="s">
        <v>1220</v>
      </c>
    </row>
    <row r="536" spans="1:2" ht="23.25" hidden="1" customHeight="1" x14ac:dyDescent="0.15">
      <c r="A536" s="2" t="s">
        <v>987</v>
      </c>
      <c r="B536" s="9" t="s">
        <v>1221</v>
      </c>
    </row>
    <row r="537" spans="1:2" ht="23.25" hidden="1" customHeight="1" x14ac:dyDescent="0.15">
      <c r="A537" s="2" t="s">
        <v>988</v>
      </c>
      <c r="B537" s="9" t="s">
        <v>1222</v>
      </c>
    </row>
    <row r="538" spans="1:2" ht="23.25" hidden="1" customHeight="1" x14ac:dyDescent="0.15">
      <c r="A538" s="2" t="s">
        <v>989</v>
      </c>
      <c r="B538" s="9" t="s">
        <v>1223</v>
      </c>
    </row>
    <row r="539" spans="1:2" ht="23.25" hidden="1" customHeight="1" x14ac:dyDescent="0.15">
      <c r="A539" s="2" t="s">
        <v>990</v>
      </c>
      <c r="B539" s="9" t="s">
        <v>1224</v>
      </c>
    </row>
    <row r="540" spans="1:2" ht="23.25" hidden="1" customHeight="1" x14ac:dyDescent="0.15">
      <c r="A540" s="2" t="s">
        <v>991</v>
      </c>
      <c r="B540" s="9" t="s">
        <v>1225</v>
      </c>
    </row>
    <row r="541" spans="1:2" ht="23.25" hidden="1" customHeight="1" x14ac:dyDescent="0.15">
      <c r="A541" s="2" t="s">
        <v>992</v>
      </c>
      <c r="B541" s="9" t="s">
        <v>1226</v>
      </c>
    </row>
    <row r="542" spans="1:2" ht="23.25" hidden="1" customHeight="1" x14ac:dyDescent="0.15">
      <c r="A542" s="2" t="s">
        <v>993</v>
      </c>
      <c r="B542" s="9" t="s">
        <v>470</v>
      </c>
    </row>
    <row r="543" spans="1:2" ht="23.25" hidden="1" customHeight="1" x14ac:dyDescent="0.15">
      <c r="A543" s="2" t="s">
        <v>994</v>
      </c>
      <c r="B543" s="9" t="s">
        <v>479</v>
      </c>
    </row>
    <row r="544" spans="1:2" ht="23.25" hidden="1" customHeight="1" x14ac:dyDescent="0.15">
      <c r="A544" s="2" t="s">
        <v>995</v>
      </c>
      <c r="B544" s="9" t="s">
        <v>479</v>
      </c>
    </row>
    <row r="545" spans="1:2" ht="23.25" hidden="1" customHeight="1" x14ac:dyDescent="0.15">
      <c r="A545" s="2" t="s">
        <v>996</v>
      </c>
      <c r="B545" s="9" t="s">
        <v>479</v>
      </c>
    </row>
    <row r="546" spans="1:2" ht="23.25" hidden="1" customHeight="1" x14ac:dyDescent="0.15">
      <c r="A546" s="2" t="s">
        <v>997</v>
      </c>
      <c r="B546" s="9" t="s">
        <v>479</v>
      </c>
    </row>
    <row r="547" spans="1:2" ht="23.25" hidden="1" customHeight="1" x14ac:dyDescent="0.15">
      <c r="A547" s="2" t="s">
        <v>998</v>
      </c>
      <c r="B547" s="9" t="s">
        <v>480</v>
      </c>
    </row>
    <row r="548" spans="1:2" ht="23.25" hidden="1" customHeight="1" x14ac:dyDescent="0.15">
      <c r="A548" s="2" t="s">
        <v>999</v>
      </c>
      <c r="B548" s="9" t="s">
        <v>481</v>
      </c>
    </row>
  </sheetData>
  <autoFilter ref="A1:B548" xr:uid="{00000000-0001-0000-0000-000000000000}">
    <filterColumn colId="1">
      <filters>
        <filter val="Details kabelbanen tunnel"/>
        <filter val="In te storten kabelbuizen moot 10 t/m 26"/>
        <filter val="In te storten kabelbuizen moot 28 en 27"/>
        <filter val="In te storten kabelbuizen moot 29"/>
        <filter val="In te storten kabelbuizen moot 30"/>
        <filter val="In te storten kabelbuizen moot 6"/>
        <filter val="In te storten kabelbuizen moot 7 t/m 10"/>
        <filter val="In te storten kabelbuizen moot 9, 8 en 7"/>
        <filter val="Ophangging armaturen en kabelbaan in hoofdbuis"/>
        <filter val="Ophanging arm. Kabelb. Ingangsverlichting hoofdbuis"/>
        <filter val="Ophanging kabelbaan, verdeel kasten, wandsproeiinrichting en ventilator met kast"/>
        <filter val="Situatie kabelbuizen"/>
      </filters>
    </filterColumn>
  </autoFilter>
  <phoneticPr fontId="8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&amp;L&amp;UKunstwerken rond Schipholtunnel&amp;RRWSWNN-2024-011167</oddHeader>
    <oddFooter>&amp;L&amp;8 &amp;K00-04925D-312-313-319 bak2&amp;C&amp;P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DD74A-861E-4D97-BAFF-2C53F92768EA}">
  <dimension ref="A1:J76"/>
  <sheetViews>
    <sheetView workbookViewId="0">
      <selection activeCell="H78" sqref="H78"/>
    </sheetView>
  </sheetViews>
  <sheetFormatPr defaultRowHeight="21" customHeight="1" x14ac:dyDescent="0.15"/>
  <cols>
    <col min="1" max="1" width="5.875" customWidth="1"/>
    <col min="2" max="2" width="3.375" bestFit="1" customWidth="1"/>
    <col min="3" max="3" width="7.375" bestFit="1" customWidth="1"/>
    <col min="4" max="4" width="5.75" bestFit="1" customWidth="1"/>
    <col min="6" max="6" width="20.625" customWidth="1"/>
    <col min="7" max="7" width="17.125" customWidth="1"/>
    <col min="9" max="9" width="19.125" customWidth="1"/>
    <col min="10" max="10" width="14.5" bestFit="1" customWidth="1"/>
  </cols>
  <sheetData>
    <row r="1" spans="1:10" ht="21" customHeight="1" x14ac:dyDescent="0.2">
      <c r="A1" s="15" t="s">
        <v>1532</v>
      </c>
      <c r="B1" s="15"/>
      <c r="C1" s="15"/>
      <c r="D1" s="15"/>
      <c r="F1" s="15"/>
      <c r="I1" s="15" t="s">
        <v>1533</v>
      </c>
    </row>
    <row r="3" spans="1:10" s="2" customFormat="1" ht="32.25" customHeight="1" x14ac:dyDescent="0.15">
      <c r="A3" s="18" t="s">
        <v>1556</v>
      </c>
      <c r="B3" s="19" t="s">
        <v>1534</v>
      </c>
      <c r="C3" s="19" t="s">
        <v>1535</v>
      </c>
      <c r="D3" s="19" t="s">
        <v>1536</v>
      </c>
      <c r="E3" s="19" t="s">
        <v>1537</v>
      </c>
      <c r="F3" s="19" t="s">
        <v>1538</v>
      </c>
      <c r="G3" s="19" t="s">
        <v>1539</v>
      </c>
      <c r="H3" s="18" t="s">
        <v>1553</v>
      </c>
      <c r="I3" s="19" t="s">
        <v>1540</v>
      </c>
      <c r="J3" s="19" t="s">
        <v>1541</v>
      </c>
    </row>
    <row r="4" spans="1:10" s="2" customFormat="1" ht="32.25" customHeight="1" x14ac:dyDescent="0.15">
      <c r="A4" s="17" t="s">
        <v>1542</v>
      </c>
      <c r="B4" s="16"/>
      <c r="C4" s="16"/>
      <c r="D4" s="16"/>
      <c r="E4" s="16"/>
      <c r="F4" s="16" t="s">
        <v>1554</v>
      </c>
      <c r="G4" s="17" t="s">
        <v>1548</v>
      </c>
      <c r="H4" s="16" t="s">
        <v>1545</v>
      </c>
      <c r="I4" s="17" t="s">
        <v>1546</v>
      </c>
      <c r="J4" s="16" t="s">
        <v>1547</v>
      </c>
    </row>
    <row r="5" spans="1:10" s="2" customFormat="1" ht="32.25" customHeight="1" x14ac:dyDescent="0.15">
      <c r="A5" s="17" t="s">
        <v>1543</v>
      </c>
      <c r="B5" s="16"/>
      <c r="C5" s="16"/>
      <c r="D5" s="16"/>
      <c r="E5" s="16"/>
      <c r="F5" s="16"/>
      <c r="G5" s="16" t="s">
        <v>1549</v>
      </c>
      <c r="H5" s="16" t="s">
        <v>1545</v>
      </c>
      <c r="I5" s="17" t="s">
        <v>1551</v>
      </c>
      <c r="J5" s="16" t="s">
        <v>1547</v>
      </c>
    </row>
    <row r="6" spans="1:10" s="2" customFormat="1" ht="32.25" customHeight="1" x14ac:dyDescent="0.15">
      <c r="A6" s="17" t="s">
        <v>1544</v>
      </c>
      <c r="B6" s="16"/>
      <c r="C6" s="16"/>
      <c r="D6" s="16"/>
      <c r="E6" s="16"/>
      <c r="F6" s="16" t="s">
        <v>1555</v>
      </c>
      <c r="G6" s="17" t="s">
        <v>1550</v>
      </c>
      <c r="H6" s="16" t="s">
        <v>1545</v>
      </c>
      <c r="I6" s="17" t="s">
        <v>1552</v>
      </c>
      <c r="J6" s="16" t="s">
        <v>1547</v>
      </c>
    </row>
    <row r="7" spans="1:10" s="2" customFormat="1" ht="32.25" customHeight="1" x14ac:dyDescent="0.15"/>
    <row r="8" spans="1:10" s="2" customFormat="1" ht="32.25" customHeight="1" x14ac:dyDescent="0.15"/>
    <row r="9" spans="1:10" s="2" customFormat="1" ht="32.25" customHeight="1" x14ac:dyDescent="0.15"/>
    <row r="43" spans="1:9" ht="21" customHeight="1" x14ac:dyDescent="0.3">
      <c r="A43" s="20"/>
      <c r="B43" s="20"/>
      <c r="C43" s="21" t="s">
        <v>1557</v>
      </c>
      <c r="D43" s="20"/>
      <c r="E43" s="20"/>
      <c r="F43" s="20"/>
    </row>
    <row r="45" spans="1:9" ht="21" customHeight="1" x14ac:dyDescent="0.2">
      <c r="A45" s="22" t="s">
        <v>1558</v>
      </c>
      <c r="B45" s="22"/>
      <c r="C45" s="22"/>
      <c r="D45" s="22"/>
      <c r="E45" s="22"/>
      <c r="F45" s="22"/>
      <c r="G45" s="22"/>
      <c r="H45" s="22"/>
      <c r="I45" s="22"/>
    </row>
    <row r="46" spans="1:9" ht="21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</row>
    <row r="47" spans="1:9" ht="21" customHeight="1" x14ac:dyDescent="0.2">
      <c r="A47" s="22" t="s">
        <v>1559</v>
      </c>
      <c r="B47" s="22"/>
      <c r="C47" s="22"/>
      <c r="D47" s="22"/>
      <c r="E47" s="22"/>
      <c r="F47" s="22"/>
      <c r="G47" s="22"/>
      <c r="H47" s="22"/>
      <c r="I47" s="22"/>
    </row>
    <row r="48" spans="1:9" ht="21" customHeight="1" x14ac:dyDescent="0.2">
      <c r="A48" s="22"/>
      <c r="B48" s="22"/>
      <c r="C48" s="22"/>
      <c r="D48" s="22"/>
      <c r="E48" s="22"/>
      <c r="F48" s="22"/>
      <c r="G48" s="22"/>
      <c r="H48" s="22"/>
      <c r="I48" s="22"/>
    </row>
    <row r="49" spans="1:9" ht="21" customHeight="1" x14ac:dyDescent="0.2">
      <c r="A49" s="22" t="s">
        <v>1573</v>
      </c>
      <c r="B49" s="22"/>
      <c r="C49" s="22"/>
      <c r="D49" s="22"/>
      <c r="E49" s="22"/>
      <c r="F49" s="22"/>
      <c r="G49" s="22"/>
      <c r="H49" s="22"/>
      <c r="I49" s="22"/>
    </row>
    <row r="50" spans="1:9" ht="21" customHeight="1" x14ac:dyDescent="0.2">
      <c r="A50" s="22"/>
      <c r="B50" s="22"/>
      <c r="C50" s="22"/>
      <c r="D50" s="22"/>
      <c r="E50" s="22"/>
      <c r="F50" s="22"/>
      <c r="G50" s="22"/>
      <c r="H50" s="22"/>
      <c r="I50" s="22"/>
    </row>
    <row r="51" spans="1:9" ht="21" customHeight="1" x14ac:dyDescent="0.2">
      <c r="A51" s="22" t="s">
        <v>1560</v>
      </c>
      <c r="B51" s="22"/>
      <c r="C51" s="22"/>
      <c r="D51" s="22"/>
      <c r="E51" s="22"/>
      <c r="F51" s="22"/>
      <c r="G51" s="22"/>
      <c r="H51" s="22" t="s">
        <v>1561</v>
      </c>
      <c r="I51" s="22"/>
    </row>
    <row r="52" spans="1:9" ht="21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</row>
    <row r="53" spans="1:9" ht="21" customHeight="1" x14ac:dyDescent="0.2">
      <c r="A53" s="22" t="s">
        <v>1562</v>
      </c>
      <c r="B53" s="22"/>
      <c r="C53" s="22"/>
      <c r="D53" s="22"/>
      <c r="E53" s="22"/>
      <c r="F53" s="22"/>
      <c r="G53" s="22"/>
      <c r="H53" s="22" t="s">
        <v>1563</v>
      </c>
      <c r="I53" s="22"/>
    </row>
    <row r="54" spans="1:9" ht="21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</row>
    <row r="55" spans="1:9" ht="21" customHeight="1" x14ac:dyDescent="0.2">
      <c r="A55" s="22" t="s">
        <v>1564</v>
      </c>
      <c r="B55" s="22"/>
      <c r="C55" s="22"/>
      <c r="D55" s="22"/>
      <c r="E55" s="22"/>
      <c r="F55" s="22"/>
      <c r="G55" s="22"/>
      <c r="H55" s="22"/>
      <c r="I55" s="22"/>
    </row>
    <row r="56" spans="1:9" ht="21" customHeight="1" x14ac:dyDescent="0.2">
      <c r="A56" s="22"/>
      <c r="B56" s="22"/>
      <c r="C56" s="22"/>
      <c r="D56" s="22"/>
      <c r="E56" s="22"/>
      <c r="F56" s="22"/>
      <c r="G56" s="22"/>
      <c r="H56" s="22"/>
      <c r="I56" s="22"/>
    </row>
    <row r="57" spans="1:9" ht="21" customHeight="1" x14ac:dyDescent="0.2">
      <c r="A57" s="22" t="s">
        <v>1565</v>
      </c>
      <c r="B57" s="22"/>
      <c r="C57" s="22"/>
      <c r="D57" s="22"/>
      <c r="E57" s="22"/>
      <c r="F57" s="22"/>
      <c r="G57" s="22"/>
      <c r="H57" s="22"/>
      <c r="I57" s="22"/>
    </row>
    <row r="58" spans="1:9" ht="21" customHeight="1" x14ac:dyDescent="0.2">
      <c r="A58" s="22"/>
      <c r="B58" s="22"/>
      <c r="C58" s="22"/>
      <c r="D58" s="22"/>
      <c r="E58" s="22"/>
      <c r="F58" s="22"/>
      <c r="G58" s="22"/>
      <c r="H58" s="22"/>
      <c r="I58" s="22"/>
    </row>
    <row r="59" spans="1:9" ht="21" customHeight="1" x14ac:dyDescent="0.2">
      <c r="A59" s="22" t="s">
        <v>1566</v>
      </c>
      <c r="B59" s="22"/>
      <c r="C59" s="22"/>
      <c r="D59" s="22"/>
      <c r="E59" s="22"/>
      <c r="F59" s="22"/>
      <c r="G59" s="22"/>
      <c r="H59" s="22"/>
      <c r="I59" s="22"/>
    </row>
    <row r="60" spans="1:9" ht="21" customHeight="1" x14ac:dyDescent="0.2">
      <c r="A60" s="22"/>
      <c r="B60" s="22"/>
      <c r="C60" s="22"/>
      <c r="D60" s="22"/>
      <c r="E60" s="22"/>
      <c r="F60" s="22"/>
      <c r="G60" s="22"/>
      <c r="H60" s="22"/>
      <c r="I60" s="22"/>
    </row>
    <row r="61" spans="1:9" ht="21" customHeight="1" x14ac:dyDescent="0.2">
      <c r="A61" s="22"/>
      <c r="B61" s="22"/>
      <c r="C61" s="22"/>
      <c r="D61" s="22"/>
      <c r="E61" s="22"/>
      <c r="F61" s="22"/>
      <c r="G61" s="22"/>
      <c r="H61" s="22"/>
      <c r="I61" s="22"/>
    </row>
    <row r="62" spans="1:9" ht="21" customHeight="1" x14ac:dyDescent="0.2">
      <c r="A62" s="22"/>
      <c r="B62" s="22"/>
      <c r="C62" s="22"/>
      <c r="D62" s="22"/>
      <c r="E62" s="22"/>
      <c r="F62" s="22"/>
      <c r="G62" s="22"/>
      <c r="H62" s="22"/>
      <c r="I62" s="22"/>
    </row>
    <row r="63" spans="1:9" ht="21" customHeight="1" x14ac:dyDescent="0.2">
      <c r="A63" s="22"/>
      <c r="B63" s="22"/>
      <c r="C63" s="22"/>
      <c r="D63" s="22"/>
      <c r="E63" s="22"/>
      <c r="F63" s="22"/>
      <c r="G63" s="22"/>
      <c r="H63" s="22"/>
      <c r="I63" s="22"/>
    </row>
    <row r="64" spans="1:9" ht="21" customHeight="1" x14ac:dyDescent="0.2">
      <c r="A64" s="22"/>
      <c r="B64" s="22"/>
      <c r="C64" s="22"/>
      <c r="D64" s="22"/>
      <c r="E64" s="22"/>
      <c r="F64" s="22"/>
      <c r="G64" s="22"/>
      <c r="H64" s="22"/>
      <c r="I64" s="22"/>
    </row>
    <row r="65" spans="1:9" ht="21" customHeight="1" x14ac:dyDescent="0.2">
      <c r="A65" s="22"/>
      <c r="B65" s="22"/>
      <c r="C65" s="22"/>
      <c r="D65" s="22"/>
      <c r="E65" s="22"/>
      <c r="F65" s="22"/>
      <c r="G65" s="22"/>
      <c r="H65" s="22"/>
      <c r="I65" s="22"/>
    </row>
    <row r="66" spans="1:9" ht="21" customHeight="1" x14ac:dyDescent="0.2">
      <c r="A66" s="22"/>
      <c r="B66" s="22"/>
      <c r="C66" s="22"/>
      <c r="D66" s="22"/>
      <c r="E66" s="22"/>
      <c r="F66" s="22"/>
      <c r="G66" s="22"/>
      <c r="H66" s="22"/>
      <c r="I66" s="22"/>
    </row>
    <row r="67" spans="1:9" ht="21" customHeight="1" x14ac:dyDescent="0.2">
      <c r="A67" s="22"/>
      <c r="B67" s="22"/>
      <c r="C67" s="22"/>
      <c r="D67" s="22"/>
      <c r="E67" s="22"/>
      <c r="F67" s="22"/>
      <c r="G67" s="22"/>
      <c r="H67" s="22"/>
      <c r="I67" s="22"/>
    </row>
    <row r="68" spans="1:9" ht="21" customHeight="1" x14ac:dyDescent="0.2">
      <c r="A68" s="22"/>
      <c r="B68" s="22"/>
      <c r="C68" s="22"/>
      <c r="D68" s="22"/>
      <c r="E68" s="22"/>
      <c r="F68" s="22"/>
      <c r="G68" s="22"/>
      <c r="H68" s="22"/>
      <c r="I68" s="22"/>
    </row>
    <row r="69" spans="1:9" ht="21" customHeight="1" x14ac:dyDescent="0.2">
      <c r="A69" s="22"/>
      <c r="B69" s="22"/>
      <c r="C69" s="22"/>
      <c r="D69" s="22"/>
      <c r="E69" s="22"/>
      <c r="F69" s="22"/>
      <c r="G69" s="22"/>
      <c r="H69" s="22"/>
      <c r="I69" s="22"/>
    </row>
    <row r="70" spans="1:9" ht="21" customHeight="1" x14ac:dyDescent="0.2">
      <c r="A70" s="22"/>
      <c r="B70" s="22"/>
      <c r="C70" s="22"/>
      <c r="D70" s="22"/>
      <c r="E70" s="22"/>
      <c r="F70" s="22"/>
      <c r="G70" s="22"/>
      <c r="H70" s="22"/>
      <c r="I70" s="22"/>
    </row>
    <row r="71" spans="1:9" ht="21" customHeight="1" x14ac:dyDescent="0.2">
      <c r="A71" s="22" t="s">
        <v>1567</v>
      </c>
      <c r="B71" s="22"/>
      <c r="C71" s="22"/>
      <c r="D71" s="22"/>
      <c r="E71" s="22"/>
      <c r="F71" s="22"/>
      <c r="G71" s="22"/>
      <c r="H71" s="22"/>
      <c r="I71" s="22"/>
    </row>
    <row r="72" spans="1:9" ht="21" customHeight="1" x14ac:dyDescent="0.2">
      <c r="A72" s="22" t="s">
        <v>1568</v>
      </c>
      <c r="B72" s="22"/>
      <c r="C72" s="22"/>
      <c r="D72" s="22"/>
      <c r="E72" s="22"/>
      <c r="F72" s="22"/>
      <c r="G72" s="22"/>
      <c r="H72" s="22"/>
      <c r="I72" s="22"/>
    </row>
    <row r="73" spans="1:9" ht="21" customHeight="1" x14ac:dyDescent="0.2">
      <c r="A73" s="22" t="s">
        <v>1569</v>
      </c>
      <c r="B73" s="22"/>
      <c r="C73" s="22"/>
      <c r="D73" s="22"/>
      <c r="E73" s="22"/>
      <c r="F73" s="22"/>
      <c r="G73" s="22"/>
      <c r="H73" s="22"/>
      <c r="I73" s="22"/>
    </row>
    <row r="74" spans="1:9" ht="21" customHeight="1" x14ac:dyDescent="0.2">
      <c r="A74" s="22" t="s">
        <v>1570</v>
      </c>
      <c r="B74" s="22"/>
      <c r="C74" s="22"/>
      <c r="D74" s="22"/>
      <c r="E74" s="22"/>
      <c r="F74" s="22"/>
      <c r="G74" s="22"/>
      <c r="H74" s="22"/>
      <c r="I74" s="22"/>
    </row>
    <row r="75" spans="1:9" ht="21" customHeight="1" x14ac:dyDescent="0.2">
      <c r="A75" s="22" t="s">
        <v>1571</v>
      </c>
      <c r="B75" s="22"/>
      <c r="C75" s="22"/>
      <c r="D75" s="22"/>
      <c r="E75" s="22"/>
      <c r="F75" s="22"/>
      <c r="G75" s="22"/>
      <c r="H75" s="22"/>
      <c r="I75" s="22"/>
    </row>
    <row r="76" spans="1:9" ht="21" customHeight="1" x14ac:dyDescent="0.2">
      <c r="A76" s="22" t="s">
        <v>1572</v>
      </c>
      <c r="B76" s="22"/>
      <c r="C76" s="22"/>
      <c r="D76" s="22"/>
      <c r="E76" s="22"/>
      <c r="F76" s="22"/>
      <c r="G76" s="22"/>
      <c r="H76" s="22"/>
      <c r="I76" s="22"/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Header>&amp;RRWSWNN-2024-011167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71E5A-CFAF-4FFC-9EF6-BD9107B6ADB6}">
  <sheetPr>
    <tabColor rgb="FFFF0000"/>
  </sheetPr>
  <dimension ref="A1:L942"/>
  <sheetViews>
    <sheetView zoomScale="130" zoomScaleNormal="130" workbookViewId="0">
      <pane ySplit="4" topLeftCell="A542" activePane="bottomLeft" state="frozen"/>
      <selection pane="bottomLeft" activeCell="H556" sqref="H556"/>
    </sheetView>
  </sheetViews>
  <sheetFormatPr defaultColWidth="9" defaultRowHeight="17.25" customHeight="1" x14ac:dyDescent="0.15"/>
  <cols>
    <col min="1" max="1" width="7.125" style="2" customWidth="1"/>
    <col min="2" max="2" width="4.875" style="2" hidden="1" customWidth="1"/>
    <col min="3" max="4" width="7.375" style="2" hidden="1" customWidth="1"/>
    <col min="5" max="5" width="9.75" style="9" customWidth="1"/>
    <col min="6" max="6" width="6" style="2" customWidth="1"/>
    <col min="7" max="7" width="5" style="2" customWidth="1"/>
    <col min="8" max="8" width="44.75" style="2" bestFit="1" customWidth="1"/>
    <col min="9" max="9" width="10.625" style="2" bestFit="1" customWidth="1"/>
    <col min="10" max="11" width="9" style="2"/>
    <col min="12" max="12" width="33.625" style="2" bestFit="1" customWidth="1"/>
    <col min="13" max="16384" width="9" style="2"/>
  </cols>
  <sheetData>
    <row r="1" spans="1:12" ht="17.25" customHeight="1" x14ac:dyDescent="0.15">
      <c r="A1" s="1" t="s">
        <v>0</v>
      </c>
      <c r="L1" s="12" t="s">
        <v>197</v>
      </c>
    </row>
    <row r="3" spans="1:12" ht="17.25" customHeight="1" x14ac:dyDescent="0.15">
      <c r="A3" s="2" t="s">
        <v>1</v>
      </c>
    </row>
    <row r="4" spans="1:12" s="4" customFormat="1" ht="17.25" customHeight="1" x14ac:dyDescent="0.15">
      <c r="B4" s="4" t="s">
        <v>90</v>
      </c>
      <c r="C4" s="4" t="s">
        <v>91</v>
      </c>
      <c r="D4" s="4" t="s">
        <v>92</v>
      </c>
      <c r="E4" s="10" t="s">
        <v>93</v>
      </c>
      <c r="F4" s="4" t="s">
        <v>94</v>
      </c>
      <c r="H4" s="4" t="s">
        <v>95</v>
      </c>
      <c r="I4" s="4" t="s">
        <v>96</v>
      </c>
      <c r="J4" s="4" t="s">
        <v>97</v>
      </c>
    </row>
    <row r="5" spans="1:12" ht="17.25" customHeight="1" x14ac:dyDescent="0.15">
      <c r="A5" s="2" t="s">
        <v>482</v>
      </c>
      <c r="B5" s="2" t="s">
        <v>138</v>
      </c>
      <c r="C5" s="2">
        <v>2604</v>
      </c>
      <c r="E5" s="9" t="s">
        <v>257</v>
      </c>
      <c r="F5" s="3" t="s">
        <v>3</v>
      </c>
      <c r="G5" s="2" t="s">
        <v>229</v>
      </c>
      <c r="H5" s="2" t="s">
        <v>56</v>
      </c>
      <c r="L5" s="2" t="str">
        <f t="shared" ref="L5:L68" si="0">CONCATENATE(E5,F5,G5,H5,I5)</f>
        <v>Kunstwerk 1, 2 en 3: Bestekstekening Situatie</v>
      </c>
    </row>
    <row r="6" spans="1:12" ht="17.25" customHeight="1" x14ac:dyDescent="0.15">
      <c r="A6" s="2" t="s">
        <v>483</v>
      </c>
      <c r="B6" s="2" t="s">
        <v>138</v>
      </c>
      <c r="C6" s="2">
        <v>2605</v>
      </c>
      <c r="E6" s="9" t="s">
        <v>257</v>
      </c>
      <c r="F6" s="2">
        <v>1</v>
      </c>
      <c r="G6" s="2" t="s">
        <v>229</v>
      </c>
      <c r="H6" s="2" t="s">
        <v>4</v>
      </c>
      <c r="I6" s="2" t="s">
        <v>6</v>
      </c>
      <c r="J6" s="2" t="s">
        <v>7</v>
      </c>
      <c r="L6" s="2" t="str">
        <f t="shared" si="0"/>
        <v>Kunstwerk 1: Bestekstekeningkunstwerk 1</v>
      </c>
    </row>
    <row r="7" spans="1:12" ht="17.25" customHeight="1" x14ac:dyDescent="0.15">
      <c r="A7" s="2" t="s">
        <v>484</v>
      </c>
      <c r="B7" s="2" t="s">
        <v>138</v>
      </c>
      <c r="C7" s="2">
        <v>2621</v>
      </c>
      <c r="E7" s="9" t="s">
        <v>257</v>
      </c>
      <c r="F7" s="2">
        <v>1</v>
      </c>
      <c r="G7" s="2" t="s">
        <v>229</v>
      </c>
      <c r="H7" s="2" t="s">
        <v>8</v>
      </c>
      <c r="I7" s="2" t="s">
        <v>17</v>
      </c>
      <c r="L7" s="2" t="str">
        <f t="shared" si="0"/>
        <v>Kunstwerk 1: Matentekeningpijler C</v>
      </c>
    </row>
    <row r="8" spans="1:12" ht="17.25" customHeight="1" x14ac:dyDescent="0.15">
      <c r="A8" s="2" t="s">
        <v>485</v>
      </c>
      <c r="B8" s="2" t="s">
        <v>138</v>
      </c>
      <c r="C8" s="2">
        <v>2622</v>
      </c>
      <c r="E8" s="9" t="s">
        <v>257</v>
      </c>
      <c r="F8" s="2">
        <v>1</v>
      </c>
      <c r="G8" s="2" t="s">
        <v>229</v>
      </c>
      <c r="H8" s="2" t="s">
        <v>8</v>
      </c>
      <c r="I8" s="2" t="s">
        <v>18</v>
      </c>
      <c r="L8" s="2" t="str">
        <f t="shared" si="0"/>
        <v>Kunstwerk 1: Matentekeningpijler D</v>
      </c>
    </row>
    <row r="9" spans="1:12" ht="17.25" customHeight="1" x14ac:dyDescent="0.15">
      <c r="A9" s="2" t="s">
        <v>486</v>
      </c>
      <c r="B9" s="2" t="s">
        <v>138</v>
      </c>
      <c r="C9" s="2">
        <v>2620</v>
      </c>
      <c r="E9" s="9" t="s">
        <v>257</v>
      </c>
      <c r="F9" s="2">
        <v>1</v>
      </c>
      <c r="G9" s="2" t="s">
        <v>229</v>
      </c>
      <c r="H9" s="2" t="s">
        <v>8</v>
      </c>
      <c r="I9" s="2" t="s">
        <v>19</v>
      </c>
      <c r="L9" s="2" t="str">
        <f t="shared" si="0"/>
        <v>Kunstwerk 1: Matentekeningpijler B</v>
      </c>
    </row>
    <row r="10" spans="1:12" ht="17.25" customHeight="1" x14ac:dyDescent="0.15">
      <c r="A10" s="2" t="s">
        <v>487</v>
      </c>
      <c r="B10" s="2" t="s">
        <v>138</v>
      </c>
      <c r="C10" s="2">
        <v>2649</v>
      </c>
      <c r="E10" s="9" t="s">
        <v>257</v>
      </c>
      <c r="F10" s="2">
        <v>1</v>
      </c>
      <c r="G10" s="2" t="s">
        <v>229</v>
      </c>
      <c r="H10" s="2" t="s">
        <v>9</v>
      </c>
      <c r="I10" s="2" t="s">
        <v>10</v>
      </c>
      <c r="L10" s="2" t="str">
        <f t="shared" si="0"/>
        <v xml:space="preserve">Kunstwerk 1: Verlichtingbij Pijler </v>
      </c>
    </row>
    <row r="11" spans="1:12" ht="17.25" customHeight="1" x14ac:dyDescent="0.15">
      <c r="A11" s="2" t="s">
        <v>488</v>
      </c>
      <c r="B11" s="2" t="s">
        <v>138</v>
      </c>
      <c r="C11" s="2">
        <v>2690</v>
      </c>
      <c r="E11" s="9" t="s">
        <v>257</v>
      </c>
      <c r="F11" s="2">
        <v>1</v>
      </c>
      <c r="G11" s="2" t="s">
        <v>229</v>
      </c>
      <c r="H11" s="2" t="s">
        <v>11</v>
      </c>
      <c r="L11" s="2" t="str">
        <f t="shared" si="0"/>
        <v>Kunstwerk 1: Heiplan</v>
      </c>
    </row>
    <row r="12" spans="1:12" ht="17.25" customHeight="1" x14ac:dyDescent="0.15">
      <c r="A12" s="2" t="s">
        <v>489</v>
      </c>
      <c r="B12" s="2" t="s">
        <v>138</v>
      </c>
      <c r="C12" s="2">
        <v>2698</v>
      </c>
      <c r="E12" s="9" t="s">
        <v>257</v>
      </c>
      <c r="F12" s="2">
        <v>1</v>
      </c>
      <c r="G12" s="2" t="s">
        <v>229</v>
      </c>
      <c r="H12" s="2" t="s">
        <v>12</v>
      </c>
      <c r="L12" s="2" t="str">
        <f t="shared" si="0"/>
        <v>Kunstwerk 1: Waterafvoer</v>
      </c>
    </row>
    <row r="13" spans="1:12" ht="17.25" customHeight="1" x14ac:dyDescent="0.15">
      <c r="A13" s="2" t="s">
        <v>490</v>
      </c>
      <c r="B13" s="2" t="s">
        <v>138</v>
      </c>
      <c r="C13" s="2">
        <v>2714</v>
      </c>
      <c r="E13" s="9" t="s">
        <v>257</v>
      </c>
      <c r="F13" s="2">
        <v>1</v>
      </c>
      <c r="G13" s="2" t="s">
        <v>229</v>
      </c>
      <c r="H13" s="2" t="s">
        <v>13</v>
      </c>
      <c r="L13" s="2" t="str">
        <f t="shared" si="0"/>
        <v>Kunstwerk 1: Verzamelstaat P.V.C. buizen voor waterafvoer</v>
      </c>
    </row>
    <row r="14" spans="1:12" ht="17.25" customHeight="1" x14ac:dyDescent="0.15">
      <c r="A14" s="2" t="s">
        <v>491</v>
      </c>
      <c r="B14" s="2" t="s">
        <v>138</v>
      </c>
      <c r="C14" s="2">
        <v>2736</v>
      </c>
      <c r="E14" s="9" t="s">
        <v>257</v>
      </c>
      <c r="F14" s="2">
        <v>1</v>
      </c>
      <c r="G14" s="2" t="s">
        <v>229</v>
      </c>
      <c r="H14" s="2" t="s">
        <v>14</v>
      </c>
      <c r="I14" s="2" t="s">
        <v>15</v>
      </c>
      <c r="L14" s="2" t="str">
        <f t="shared" si="0"/>
        <v>Kunstwerk 1: Wapeningpijlervoeten B, C en D</v>
      </c>
    </row>
    <row r="15" spans="1:12" ht="17.25" customHeight="1" x14ac:dyDescent="0.15">
      <c r="A15" s="2" t="s">
        <v>492</v>
      </c>
      <c r="B15" s="2" t="s">
        <v>138</v>
      </c>
      <c r="C15" s="2">
        <v>2768</v>
      </c>
      <c r="E15" s="9" t="s">
        <v>257</v>
      </c>
      <c r="F15" s="2">
        <v>1</v>
      </c>
      <c r="G15" s="2" t="s">
        <v>229</v>
      </c>
      <c r="H15" s="2" t="s">
        <v>8</v>
      </c>
      <c r="I15" s="2" t="s">
        <v>20</v>
      </c>
      <c r="L15" s="2" t="str">
        <f t="shared" si="0"/>
        <v>Kunstwerk 1: Matentekeninglandhoofd A</v>
      </c>
    </row>
    <row r="16" spans="1:12" ht="17.25" customHeight="1" x14ac:dyDescent="0.15">
      <c r="A16" s="2" t="s">
        <v>493</v>
      </c>
      <c r="B16" s="2" t="s">
        <v>138</v>
      </c>
      <c r="C16" s="2">
        <v>2771</v>
      </c>
      <c r="E16" s="9" t="s">
        <v>257</v>
      </c>
      <c r="F16" s="2">
        <v>1</v>
      </c>
      <c r="G16" s="2" t="s">
        <v>229</v>
      </c>
      <c r="H16" s="2" t="s">
        <v>21</v>
      </c>
      <c r="I16" s="2" t="s">
        <v>22</v>
      </c>
      <c r="L16" s="2" t="str">
        <f t="shared" si="0"/>
        <v>Kunstwerk 1: Detailsen bovenaanzicht</v>
      </c>
    </row>
    <row r="17" spans="1:12" ht="17.25" customHeight="1" x14ac:dyDescent="0.15">
      <c r="A17" s="2" t="s">
        <v>494</v>
      </c>
      <c r="B17" s="2" t="s">
        <v>138</v>
      </c>
      <c r="C17" s="2">
        <v>2775</v>
      </c>
      <c r="E17" s="9" t="s">
        <v>257</v>
      </c>
      <c r="F17" s="2">
        <v>1</v>
      </c>
      <c r="G17" s="2" t="s">
        <v>229</v>
      </c>
      <c r="H17" s="2" t="s">
        <v>14</v>
      </c>
      <c r="I17" s="2" t="s">
        <v>23</v>
      </c>
      <c r="L17" s="2" t="str">
        <f t="shared" si="0"/>
        <v>Kunstwerk 1: Wapeningkolommen pijler C en portaalbalken pijler C en D</v>
      </c>
    </row>
    <row r="18" spans="1:12" ht="17.25" customHeight="1" x14ac:dyDescent="0.15">
      <c r="A18" s="2" t="s">
        <v>495</v>
      </c>
      <c r="B18" s="2" t="s">
        <v>138</v>
      </c>
      <c r="C18" s="2">
        <v>2776</v>
      </c>
      <c r="E18" s="9" t="s">
        <v>257</v>
      </c>
      <c r="F18" s="2">
        <v>1</v>
      </c>
      <c r="G18" s="2" t="s">
        <v>229</v>
      </c>
      <c r="H18" s="2" t="s">
        <v>14</v>
      </c>
      <c r="I18" s="2" t="s">
        <v>24</v>
      </c>
      <c r="L18" s="2" t="str">
        <f t="shared" si="0"/>
        <v>Kunstwerk 1: Wapeningkolommen pijler C en D</v>
      </c>
    </row>
    <row r="19" spans="1:12" ht="17.25" customHeight="1" x14ac:dyDescent="0.15">
      <c r="A19" s="2" t="s">
        <v>496</v>
      </c>
      <c r="B19" s="2" t="s">
        <v>138</v>
      </c>
      <c r="C19" s="2">
        <v>2778</v>
      </c>
      <c r="E19" s="9" t="s">
        <v>257</v>
      </c>
      <c r="F19" s="2">
        <v>1</v>
      </c>
      <c r="G19" s="2" t="s">
        <v>229</v>
      </c>
      <c r="H19" s="2" t="s">
        <v>8</v>
      </c>
      <c r="I19" s="2" t="s">
        <v>25</v>
      </c>
      <c r="L19" s="2" t="str">
        <f t="shared" si="0"/>
        <v>Kunstwerk 1: Matentekeninglandhoofd E</v>
      </c>
    </row>
    <row r="20" spans="1:12" ht="17.25" customHeight="1" x14ac:dyDescent="0.15">
      <c r="A20" s="2" t="s">
        <v>497</v>
      </c>
      <c r="B20" s="2" t="s">
        <v>138</v>
      </c>
      <c r="C20" s="2">
        <v>2786</v>
      </c>
      <c r="E20" s="9" t="s">
        <v>257</v>
      </c>
      <c r="F20" s="2">
        <v>1</v>
      </c>
      <c r="G20" s="2" t="s">
        <v>229</v>
      </c>
      <c r="H20" s="2" t="s">
        <v>14</v>
      </c>
      <c r="I20" s="2" t="s">
        <v>20</v>
      </c>
      <c r="L20" s="2" t="str">
        <f t="shared" si="0"/>
        <v>Kunstwerk 1: Wapeninglandhoofd A</v>
      </c>
    </row>
    <row r="21" spans="1:12" ht="17.25" customHeight="1" x14ac:dyDescent="0.15">
      <c r="A21" s="2" t="s">
        <v>498</v>
      </c>
      <c r="B21" s="2" t="s">
        <v>138</v>
      </c>
      <c r="C21" s="2">
        <v>2788</v>
      </c>
      <c r="E21" s="9" t="s">
        <v>257</v>
      </c>
      <c r="F21" s="2">
        <v>1</v>
      </c>
      <c r="G21" s="2" t="s">
        <v>229</v>
      </c>
      <c r="H21" s="2" t="s">
        <v>14</v>
      </c>
      <c r="I21" s="2" t="s">
        <v>25</v>
      </c>
      <c r="L21" s="2" t="str">
        <f t="shared" si="0"/>
        <v>Kunstwerk 1: Wapeninglandhoofd E</v>
      </c>
    </row>
    <row r="22" spans="1:12" ht="17.25" customHeight="1" x14ac:dyDescent="0.15">
      <c r="A22" s="2" t="s">
        <v>499</v>
      </c>
      <c r="B22" s="2" t="s">
        <v>138</v>
      </c>
      <c r="C22" s="2">
        <v>2922</v>
      </c>
      <c r="E22" s="9" t="s">
        <v>257</v>
      </c>
      <c r="F22" s="2">
        <v>1</v>
      </c>
      <c r="G22" s="2" t="s">
        <v>229</v>
      </c>
      <c r="H22" s="2" t="s">
        <v>16</v>
      </c>
      <c r="L22" s="2" t="str">
        <f t="shared" si="0"/>
        <v>Kunstwerk 1: Haarspelden en montage</v>
      </c>
    </row>
    <row r="23" spans="1:12" ht="17.25" customHeight="1" x14ac:dyDescent="0.15">
      <c r="A23" s="2" t="s">
        <v>499</v>
      </c>
      <c r="B23" s="2" t="s">
        <v>138</v>
      </c>
      <c r="C23" s="2">
        <v>2922</v>
      </c>
      <c r="E23" s="9" t="s">
        <v>257</v>
      </c>
      <c r="F23" s="2">
        <v>1</v>
      </c>
      <c r="G23" s="2" t="s">
        <v>229</v>
      </c>
      <c r="H23" s="2" t="s">
        <v>27</v>
      </c>
      <c r="L23" s="2" t="str">
        <f t="shared" si="0"/>
        <v>Kunstwerk 1: Middenveld liggers</v>
      </c>
    </row>
    <row r="24" spans="1:12" ht="17.25" customHeight="1" x14ac:dyDescent="0.15">
      <c r="A24" s="2" t="s">
        <v>499</v>
      </c>
      <c r="B24" s="2" t="s">
        <v>138</v>
      </c>
      <c r="C24" s="2">
        <v>2922</v>
      </c>
      <c r="E24" s="9" t="s">
        <v>257</v>
      </c>
      <c r="F24" s="2">
        <v>1</v>
      </c>
      <c r="G24" s="2" t="s">
        <v>229</v>
      </c>
      <c r="H24" s="2" t="s">
        <v>26</v>
      </c>
      <c r="L24" s="2" t="str">
        <f t="shared" si="0"/>
        <v>Kunstwerk 1: Middenveld noord randliggers</v>
      </c>
    </row>
    <row r="25" spans="1:12" ht="17.25" customHeight="1" x14ac:dyDescent="0.15">
      <c r="A25" s="2" t="s">
        <v>499</v>
      </c>
      <c r="B25" s="2" t="s">
        <v>138</v>
      </c>
      <c r="C25" s="2">
        <v>2922</v>
      </c>
      <c r="E25" s="9" t="s">
        <v>257</v>
      </c>
      <c r="F25" s="2">
        <v>1</v>
      </c>
      <c r="G25" s="2" t="s">
        <v>229</v>
      </c>
      <c r="H25" s="2" t="s">
        <v>28</v>
      </c>
      <c r="L25" s="2" t="str">
        <f t="shared" si="0"/>
        <v>Kunstwerk 1: Middenveld zuid randliggers</v>
      </c>
    </row>
    <row r="26" spans="1:12" ht="17.25" customHeight="1" x14ac:dyDescent="0.15">
      <c r="A26" s="2" t="s">
        <v>500</v>
      </c>
      <c r="B26" s="2" t="s">
        <v>138</v>
      </c>
      <c r="C26" s="2">
        <v>2930</v>
      </c>
      <c r="E26" s="9" t="s">
        <v>257</v>
      </c>
      <c r="F26" s="2">
        <v>1</v>
      </c>
      <c r="G26" s="2" t="s">
        <v>229</v>
      </c>
      <c r="H26" s="2" t="s">
        <v>29</v>
      </c>
      <c r="L26" s="2" t="str">
        <f t="shared" si="0"/>
        <v>Kunstwerk 1: Rijroosters</v>
      </c>
    </row>
    <row r="27" spans="1:12" ht="17.25" customHeight="1" x14ac:dyDescent="0.15">
      <c r="A27" s="2" t="s">
        <v>501</v>
      </c>
      <c r="B27" s="2" t="s">
        <v>138</v>
      </c>
      <c r="C27" s="2">
        <v>2947</v>
      </c>
      <c r="E27" s="9" t="s">
        <v>257</v>
      </c>
      <c r="F27" s="2">
        <v>1</v>
      </c>
      <c r="G27" s="2" t="s">
        <v>229</v>
      </c>
      <c r="H27" s="2" t="s">
        <v>30</v>
      </c>
      <c r="L27" s="2" t="str">
        <f t="shared" si="0"/>
        <v>Kunstwerk 1: Rijroosters en landhoofd</v>
      </c>
    </row>
    <row r="28" spans="1:12" ht="17.25" customHeight="1" x14ac:dyDescent="0.15">
      <c r="A28" s="2" t="s">
        <v>502</v>
      </c>
      <c r="B28" s="2" t="s">
        <v>138</v>
      </c>
      <c r="C28" s="2">
        <v>2956</v>
      </c>
      <c r="E28" s="9" t="s">
        <v>257</v>
      </c>
      <c r="F28" s="2">
        <v>2</v>
      </c>
      <c r="G28" s="2" t="s">
        <v>229</v>
      </c>
      <c r="H28" s="2" t="s">
        <v>14</v>
      </c>
      <c r="I28" s="2" t="s">
        <v>31</v>
      </c>
      <c r="J28" s="2" t="s">
        <v>32</v>
      </c>
      <c r="L28" s="2" t="str">
        <f t="shared" si="0"/>
        <v>Kunstwerk 2: Wapeningmerk A</v>
      </c>
    </row>
    <row r="29" spans="1:12" ht="17.25" customHeight="1" x14ac:dyDescent="0.15">
      <c r="A29" s="2" t="s">
        <v>503</v>
      </c>
      <c r="B29" s="2" t="s">
        <v>138</v>
      </c>
      <c r="C29" s="2">
        <v>2960</v>
      </c>
      <c r="E29" s="9" t="s">
        <v>257</v>
      </c>
      <c r="F29" s="2">
        <v>1</v>
      </c>
      <c r="G29" s="2" t="s">
        <v>229</v>
      </c>
      <c r="H29" s="2" t="s">
        <v>14</v>
      </c>
      <c r="I29" s="2" t="s">
        <v>33</v>
      </c>
      <c r="L29" s="2" t="str">
        <f t="shared" si="0"/>
        <v>Kunstwerk 1: Wapeningliggers eindveld</v>
      </c>
    </row>
    <row r="30" spans="1:12" ht="17.25" customHeight="1" x14ac:dyDescent="0.15">
      <c r="A30" s="2" t="s">
        <v>504</v>
      </c>
      <c r="B30" s="2" t="s">
        <v>138</v>
      </c>
      <c r="C30" s="2">
        <v>2983</v>
      </c>
      <c r="E30" s="9" t="s">
        <v>257</v>
      </c>
      <c r="F30" s="2">
        <v>1</v>
      </c>
      <c r="G30" s="2" t="s">
        <v>229</v>
      </c>
      <c r="H30" s="2" t="s">
        <v>34</v>
      </c>
      <c r="L30" s="2" t="str">
        <f t="shared" si="0"/>
        <v>Kunstwerk 1: Prefab betonband doorzetting over de landhoofden</v>
      </c>
    </row>
    <row r="31" spans="1:12" ht="17.25" customHeight="1" x14ac:dyDescent="0.15">
      <c r="A31" s="2" t="s">
        <v>505</v>
      </c>
      <c r="B31" s="2" t="s">
        <v>138</v>
      </c>
      <c r="C31" s="2">
        <v>2985</v>
      </c>
      <c r="E31" s="9" t="s">
        <v>257</v>
      </c>
      <c r="F31" s="2">
        <v>1</v>
      </c>
      <c r="G31" s="2" t="s">
        <v>229</v>
      </c>
      <c r="H31" s="2" t="s">
        <v>35</v>
      </c>
      <c r="L31" s="2" t="str">
        <f t="shared" si="0"/>
        <v>Kunstwerk 1: Afdeklijsten</v>
      </c>
    </row>
    <row r="32" spans="1:12" ht="17.25" customHeight="1" x14ac:dyDescent="0.15">
      <c r="A32" s="2" t="s">
        <v>506</v>
      </c>
      <c r="B32" s="2" t="s">
        <v>138</v>
      </c>
      <c r="C32" s="2">
        <v>2992</v>
      </c>
      <c r="E32" s="9" t="s">
        <v>257</v>
      </c>
      <c r="F32" s="2">
        <v>1</v>
      </c>
      <c r="G32" s="2" t="s">
        <v>229</v>
      </c>
      <c r="H32" s="2" t="s">
        <v>36</v>
      </c>
      <c r="L32" s="2" t="str">
        <f t="shared" si="0"/>
        <v>Kunstwerk 1: Afdeklijsten op landhoofd</v>
      </c>
    </row>
    <row r="33" spans="1:12" ht="17.25" customHeight="1" x14ac:dyDescent="0.15">
      <c r="A33" s="2" t="s">
        <v>507</v>
      </c>
      <c r="B33" s="2" t="s">
        <v>2</v>
      </c>
      <c r="C33" s="2" t="s">
        <v>118</v>
      </c>
      <c r="D33" s="2">
        <v>88</v>
      </c>
      <c r="E33" s="9" t="s">
        <v>257</v>
      </c>
      <c r="F33" s="2">
        <v>1</v>
      </c>
      <c r="G33" s="2" t="s">
        <v>229</v>
      </c>
      <c r="H33" s="2" t="s">
        <v>37</v>
      </c>
      <c r="L33" s="2" t="str">
        <f t="shared" si="0"/>
        <v>Kunstwerk 1: Overzicht dek</v>
      </c>
    </row>
    <row r="34" spans="1:12" ht="17.25" customHeight="1" x14ac:dyDescent="0.15">
      <c r="A34" s="2" t="s">
        <v>508</v>
      </c>
      <c r="B34" s="2" t="s">
        <v>2</v>
      </c>
      <c r="C34" s="2" t="s">
        <v>118</v>
      </c>
      <c r="D34" s="2">
        <v>91</v>
      </c>
      <c r="E34" s="9" t="s">
        <v>257</v>
      </c>
      <c r="F34" s="2">
        <v>1</v>
      </c>
      <c r="G34" s="2" t="s">
        <v>229</v>
      </c>
      <c r="H34" s="2" t="s">
        <v>38</v>
      </c>
      <c r="L34" s="2" t="str">
        <f t="shared" si="0"/>
        <v>Kunstwerk 1: Details randliggers eindveld</v>
      </c>
    </row>
    <row r="35" spans="1:12" ht="17.25" customHeight="1" x14ac:dyDescent="0.15">
      <c r="A35" s="2" t="s">
        <v>509</v>
      </c>
      <c r="B35" s="2" t="s">
        <v>2</v>
      </c>
      <c r="C35" s="2" t="s">
        <v>118</v>
      </c>
      <c r="D35" s="2">
        <v>92</v>
      </c>
      <c r="E35" s="9" t="s">
        <v>257</v>
      </c>
      <c r="F35" s="2">
        <v>1</v>
      </c>
      <c r="G35" s="2" t="s">
        <v>229</v>
      </c>
      <c r="H35" s="2" t="s">
        <v>39</v>
      </c>
      <c r="L35" s="2" t="str">
        <f t="shared" si="0"/>
        <v>Kunstwerk 1: Randliggers No.: 1 t/m 27</v>
      </c>
    </row>
    <row r="36" spans="1:12" ht="17.25" customHeight="1" x14ac:dyDescent="0.15">
      <c r="A36" s="2" t="s">
        <v>510</v>
      </c>
      <c r="B36" s="2" t="s">
        <v>2</v>
      </c>
      <c r="C36" s="2" t="s">
        <v>118</v>
      </c>
      <c r="D36" s="2">
        <v>93</v>
      </c>
      <c r="E36" s="9" t="s">
        <v>257</v>
      </c>
      <c r="F36" s="2">
        <v>1</v>
      </c>
      <c r="G36" s="2" t="s">
        <v>229</v>
      </c>
      <c r="H36" s="2" t="s">
        <v>40</v>
      </c>
      <c r="L36" s="2" t="str">
        <f t="shared" si="0"/>
        <v>Kunstwerk 1: Randliggers No.: 36 t/m 37</v>
      </c>
    </row>
    <row r="37" spans="1:12" ht="17.25" customHeight="1" x14ac:dyDescent="0.15">
      <c r="A37" s="2" t="s">
        <v>511</v>
      </c>
      <c r="B37" s="2" t="s">
        <v>2</v>
      </c>
      <c r="C37" s="2" t="s">
        <v>118</v>
      </c>
      <c r="D37" s="2">
        <v>131</v>
      </c>
      <c r="E37" s="9" t="s">
        <v>257</v>
      </c>
      <c r="F37" s="2">
        <v>1</v>
      </c>
      <c r="G37" s="2" t="s">
        <v>229</v>
      </c>
      <c r="H37" s="2" t="s">
        <v>41</v>
      </c>
      <c r="L37" s="2" t="str">
        <f t="shared" si="0"/>
        <v>Kunstwerk 1: Verzamelstaat wapening van alle liggers zacht- en hardst</v>
      </c>
    </row>
    <row r="38" spans="1:12" ht="17.25" customHeight="1" x14ac:dyDescent="0.15">
      <c r="A38" s="2" t="s">
        <v>512</v>
      </c>
      <c r="B38" s="2" t="s">
        <v>2</v>
      </c>
      <c r="C38" s="2" t="s">
        <v>118</v>
      </c>
      <c r="D38" s="2">
        <v>132</v>
      </c>
      <c r="E38" s="9" t="s">
        <v>257</v>
      </c>
      <c r="F38" s="2">
        <v>1</v>
      </c>
      <c r="G38" s="2" t="s">
        <v>229</v>
      </c>
      <c r="H38" s="2" t="s">
        <v>42</v>
      </c>
      <c r="L38" s="2" t="str">
        <f t="shared" si="0"/>
        <v>Kunstwerk 1: Extra wapening in randliggers lang 21.72m1</v>
      </c>
    </row>
    <row r="39" spans="1:12" ht="17.25" customHeight="1" x14ac:dyDescent="0.15">
      <c r="A39" s="2" t="s">
        <v>513</v>
      </c>
      <c r="B39" s="2" t="s">
        <v>2</v>
      </c>
      <c r="C39" s="2" t="s">
        <v>118</v>
      </c>
      <c r="D39" s="2">
        <v>133</v>
      </c>
      <c r="E39" s="9" t="s">
        <v>257</v>
      </c>
      <c r="F39" s="2">
        <v>1</v>
      </c>
      <c r="G39" s="2" t="s">
        <v>229</v>
      </c>
      <c r="H39" s="2" t="s">
        <v>43</v>
      </c>
      <c r="L39" s="2" t="str">
        <f t="shared" si="0"/>
        <v>Kunstwerk 1: Bouwstaalnetten Ø 5-10 in alle liggers</v>
      </c>
    </row>
    <row r="40" spans="1:12" ht="17.25" customHeight="1" x14ac:dyDescent="0.15">
      <c r="A40" s="2" t="s">
        <v>514</v>
      </c>
      <c r="B40" s="2" t="s">
        <v>2</v>
      </c>
      <c r="C40" s="2" t="s">
        <v>118</v>
      </c>
      <c r="D40" s="2">
        <v>134</v>
      </c>
      <c r="E40" s="9" t="s">
        <v>257</v>
      </c>
      <c r="F40" s="2">
        <v>1</v>
      </c>
      <c r="G40" s="2" t="s">
        <v>229</v>
      </c>
      <c r="H40" s="2" t="s">
        <v>44</v>
      </c>
      <c r="L40" s="2" t="str">
        <f t="shared" si="0"/>
        <v>Kunstwerk 1: Totaal zachtstaal in alle liggers</v>
      </c>
    </row>
    <row r="41" spans="1:12" ht="17.25" customHeight="1" x14ac:dyDescent="0.15">
      <c r="A41" s="2" t="s">
        <v>515</v>
      </c>
      <c r="B41" s="2" t="s">
        <v>2</v>
      </c>
      <c r="C41" s="2" t="s">
        <v>118</v>
      </c>
      <c r="D41" s="2">
        <v>135</v>
      </c>
      <c r="E41" s="9" t="s">
        <v>257</v>
      </c>
      <c r="F41" s="2">
        <v>1</v>
      </c>
      <c r="G41" s="2" t="s">
        <v>229</v>
      </c>
      <c r="H41" s="2" t="s">
        <v>45</v>
      </c>
      <c r="L41" s="2" t="str">
        <f t="shared" si="0"/>
        <v>Kunstwerk 1: Voorspanstaal in alle liggers</v>
      </c>
    </row>
    <row r="42" spans="1:12" ht="17.25" customHeight="1" x14ac:dyDescent="0.15">
      <c r="A42" s="2" t="s">
        <v>516</v>
      </c>
      <c r="B42" s="2" t="s">
        <v>2</v>
      </c>
      <c r="C42" s="2" t="s">
        <v>118</v>
      </c>
      <c r="D42" s="2">
        <v>136</v>
      </c>
      <c r="E42" s="9" t="s">
        <v>257</v>
      </c>
      <c r="F42" s="2">
        <v>1</v>
      </c>
      <c r="G42" s="2" t="s">
        <v>229</v>
      </c>
      <c r="H42" s="2" t="s">
        <v>46</v>
      </c>
      <c r="L42" s="2" t="str">
        <f t="shared" si="0"/>
        <v>Kunstwerk 1: Haarspelden op eindveldliggers</v>
      </c>
    </row>
    <row r="43" spans="1:12" ht="17.25" customHeight="1" x14ac:dyDescent="0.15">
      <c r="A43" s="2" t="s">
        <v>517</v>
      </c>
      <c r="B43" s="2" t="s">
        <v>2</v>
      </c>
      <c r="C43" s="2" t="s">
        <v>118</v>
      </c>
      <c r="D43" s="2">
        <v>196</v>
      </c>
      <c r="E43" s="9" t="s">
        <v>257</v>
      </c>
      <c r="F43" s="2">
        <v>1</v>
      </c>
      <c r="G43" s="2" t="s">
        <v>229</v>
      </c>
      <c r="H43" s="2" t="s">
        <v>47</v>
      </c>
      <c r="L43" s="2" t="str">
        <f t="shared" si="0"/>
        <v>Kunstwerk 1: Wapening stootplaten</v>
      </c>
    </row>
    <row r="44" spans="1:12" ht="17.25" customHeight="1" x14ac:dyDescent="0.15">
      <c r="A44" s="2" t="s">
        <v>518</v>
      </c>
      <c r="B44" s="2" t="s">
        <v>2</v>
      </c>
      <c r="C44" s="2" t="s">
        <v>118</v>
      </c>
      <c r="D44" s="2">
        <v>514</v>
      </c>
      <c r="E44" s="9" t="s">
        <v>257</v>
      </c>
      <c r="F44" s="2">
        <v>1</v>
      </c>
      <c r="G44" s="2" t="s">
        <v>229</v>
      </c>
      <c r="H44" s="2" t="s">
        <v>48</v>
      </c>
      <c r="L44" s="2" t="str">
        <f t="shared" si="0"/>
        <v>Kunstwerk 1: Voegafdichting</v>
      </c>
    </row>
    <row r="45" spans="1:12" ht="17.25" customHeight="1" x14ac:dyDescent="0.15">
      <c r="A45" s="2" t="s">
        <v>519</v>
      </c>
      <c r="B45" s="2" t="s">
        <v>2</v>
      </c>
      <c r="C45" s="2" t="s">
        <v>118</v>
      </c>
      <c r="D45" s="2">
        <v>517</v>
      </c>
      <c r="E45" s="9" t="s">
        <v>257</v>
      </c>
      <c r="F45" s="2">
        <v>1</v>
      </c>
      <c r="G45" s="2" t="s">
        <v>229</v>
      </c>
      <c r="H45" s="2" t="s">
        <v>49</v>
      </c>
      <c r="L45" s="2" t="str">
        <f t="shared" si="0"/>
        <v>Kunstwerk 1: Asfaltverharding</v>
      </c>
    </row>
    <row r="46" spans="1:12" ht="17.25" customHeight="1" x14ac:dyDescent="0.15">
      <c r="A46" s="2" t="s">
        <v>520</v>
      </c>
      <c r="B46" s="2" t="s">
        <v>2</v>
      </c>
      <c r="C46" s="2" t="s">
        <v>118</v>
      </c>
      <c r="D46" s="2">
        <v>521</v>
      </c>
      <c r="E46" s="9" t="s">
        <v>257</v>
      </c>
      <c r="F46" s="2">
        <v>1</v>
      </c>
      <c r="G46" s="2" t="s">
        <v>229</v>
      </c>
      <c r="H46" s="2" t="s">
        <v>50</v>
      </c>
      <c r="L46" s="2" t="str">
        <f t="shared" si="0"/>
        <v>Kunstwerk 1: Constructie goten en schampranden</v>
      </c>
    </row>
    <row r="47" spans="1:12" ht="17.25" customHeight="1" x14ac:dyDescent="0.15">
      <c r="A47" s="2" t="s">
        <v>521</v>
      </c>
      <c r="B47" s="2" t="s">
        <v>2</v>
      </c>
      <c r="C47" s="2" t="s">
        <v>128</v>
      </c>
      <c r="D47" s="2">
        <v>197</v>
      </c>
      <c r="E47" s="9" t="s">
        <v>257</v>
      </c>
      <c r="F47" s="2">
        <v>1</v>
      </c>
      <c r="G47" s="2" t="s">
        <v>229</v>
      </c>
      <c r="H47" s="2" t="s">
        <v>51</v>
      </c>
      <c r="L47" s="2" t="str">
        <f t="shared" si="0"/>
        <v>Kunstwerk 1: Overzicht en plaats van doorsneden A-A en L-L</v>
      </c>
    </row>
    <row r="48" spans="1:12" ht="17.25" customHeight="1" x14ac:dyDescent="0.15">
      <c r="A48" s="2" t="s">
        <v>522</v>
      </c>
      <c r="B48" s="2" t="s">
        <v>2</v>
      </c>
      <c r="C48" s="2" t="s">
        <v>128</v>
      </c>
      <c r="D48" s="2">
        <v>198</v>
      </c>
      <c r="E48" s="9" t="s">
        <v>257</v>
      </c>
      <c r="F48" s="2">
        <v>1</v>
      </c>
      <c r="G48" s="2" t="s">
        <v>229</v>
      </c>
      <c r="H48" s="2" t="s">
        <v>52</v>
      </c>
      <c r="L48" s="2" t="str">
        <f t="shared" si="0"/>
        <v>Kunstwerk 1: Doorsneden B-B en D-D</v>
      </c>
    </row>
    <row r="49" spans="1:12" ht="17.25" customHeight="1" x14ac:dyDescent="0.15">
      <c r="A49" s="2" t="s">
        <v>523</v>
      </c>
      <c r="B49" s="2" t="s">
        <v>2</v>
      </c>
      <c r="C49" s="2" t="s">
        <v>128</v>
      </c>
      <c r="D49" s="2">
        <v>199</v>
      </c>
      <c r="E49" s="9" t="s">
        <v>257</v>
      </c>
      <c r="F49" s="2">
        <v>1</v>
      </c>
      <c r="G49" s="2" t="s">
        <v>229</v>
      </c>
      <c r="H49" s="2" t="s">
        <v>53</v>
      </c>
      <c r="L49" s="2" t="str">
        <f t="shared" si="0"/>
        <v>Kunstwerk 1: Doorsneden G-G en I-I</v>
      </c>
    </row>
    <row r="50" spans="1:12" ht="17.25" customHeight="1" x14ac:dyDescent="0.15">
      <c r="A50" s="2" t="s">
        <v>524</v>
      </c>
      <c r="B50" s="2" t="s">
        <v>138</v>
      </c>
      <c r="C50" s="2">
        <v>1899</v>
      </c>
      <c r="E50" s="9" t="s">
        <v>259</v>
      </c>
      <c r="F50" s="2" t="s">
        <v>258</v>
      </c>
      <c r="G50" s="2" t="s">
        <v>229</v>
      </c>
      <c r="H50" s="2" t="s">
        <v>55</v>
      </c>
      <c r="L50" s="2" t="str">
        <f t="shared" si="0"/>
        <v>Kunstwerken 1 t/m 7 : Omlegging Rijksweg 4</v>
      </c>
    </row>
    <row r="51" spans="1:12" ht="17.25" customHeight="1" x14ac:dyDescent="0.15">
      <c r="A51" s="2" t="s">
        <v>482</v>
      </c>
      <c r="B51" s="2" t="s">
        <v>138</v>
      </c>
      <c r="C51" s="2">
        <v>2604</v>
      </c>
      <c r="E51" s="9" t="s">
        <v>257</v>
      </c>
      <c r="F51" s="3" t="s">
        <v>3</v>
      </c>
      <c r="G51" s="2" t="s">
        <v>229</v>
      </c>
      <c r="H51" s="2" t="s">
        <v>56</v>
      </c>
      <c r="L51" s="2" t="str">
        <f t="shared" si="0"/>
        <v>Kunstwerk 1, 2 en 3: Bestekstekening Situatie</v>
      </c>
    </row>
    <row r="52" spans="1:12" ht="17.25" customHeight="1" x14ac:dyDescent="0.15">
      <c r="A52" s="2" t="s">
        <v>525</v>
      </c>
      <c r="B52" s="2" t="s">
        <v>138</v>
      </c>
      <c r="C52" s="2">
        <v>2606</v>
      </c>
      <c r="E52" s="9" t="s">
        <v>257</v>
      </c>
      <c r="F52" s="2">
        <v>2</v>
      </c>
      <c r="G52" s="2" t="s">
        <v>229</v>
      </c>
      <c r="H52" s="2" t="s">
        <v>4</v>
      </c>
      <c r="L52" s="2" t="str">
        <f t="shared" si="0"/>
        <v>Kunstwerk 2: Bestekstekening</v>
      </c>
    </row>
    <row r="53" spans="1:12" ht="17.25" customHeight="1" x14ac:dyDescent="0.15">
      <c r="A53" s="2" t="s">
        <v>526</v>
      </c>
      <c r="B53" s="2" t="s">
        <v>138</v>
      </c>
      <c r="C53" s="2">
        <v>2647</v>
      </c>
      <c r="E53" s="9" t="s">
        <v>257</v>
      </c>
      <c r="F53" s="2">
        <v>2</v>
      </c>
      <c r="G53" s="2" t="s">
        <v>229</v>
      </c>
      <c r="H53" s="2" t="s">
        <v>64</v>
      </c>
      <c r="L53" s="2" t="str">
        <f t="shared" si="0"/>
        <v>Kunstwerk 2: Palenplan</v>
      </c>
    </row>
    <row r="54" spans="1:12" ht="17.25" customHeight="1" x14ac:dyDescent="0.15">
      <c r="A54" s="2" t="s">
        <v>527</v>
      </c>
      <c r="B54" s="2" t="s">
        <v>138</v>
      </c>
      <c r="C54" s="2">
        <v>2650</v>
      </c>
      <c r="E54" s="9" t="s">
        <v>257</v>
      </c>
      <c r="F54" s="2">
        <v>2</v>
      </c>
      <c r="G54" s="2" t="s">
        <v>229</v>
      </c>
      <c r="H54" s="2" t="s">
        <v>65</v>
      </c>
      <c r="L54" s="2" t="str">
        <f t="shared" si="0"/>
        <v>Kunstwerk 2: Verlichting in waterafvoer bij de pijler</v>
      </c>
    </row>
    <row r="55" spans="1:12" ht="17.25" customHeight="1" x14ac:dyDescent="0.15">
      <c r="A55" s="2" t="s">
        <v>528</v>
      </c>
      <c r="B55" s="2" t="s">
        <v>138</v>
      </c>
      <c r="C55" s="2">
        <v>2684</v>
      </c>
      <c r="E55" s="9" t="s">
        <v>257</v>
      </c>
      <c r="F55" s="2">
        <v>2</v>
      </c>
      <c r="G55" s="2" t="s">
        <v>229</v>
      </c>
      <c r="H55" s="2" t="s">
        <v>63</v>
      </c>
      <c r="L55" s="2" t="str">
        <f t="shared" si="0"/>
        <v>Kunstwerk 2: Matentekening pijlers</v>
      </c>
    </row>
    <row r="56" spans="1:12" ht="17.25" customHeight="1" x14ac:dyDescent="0.15">
      <c r="A56" s="2" t="s">
        <v>529</v>
      </c>
      <c r="B56" s="2" t="s">
        <v>138</v>
      </c>
      <c r="C56" s="2">
        <v>2687</v>
      </c>
      <c r="E56" s="9" t="s">
        <v>257</v>
      </c>
      <c r="F56" s="2">
        <v>2</v>
      </c>
      <c r="G56" s="2" t="s">
        <v>229</v>
      </c>
      <c r="H56" s="2" t="s">
        <v>62</v>
      </c>
      <c r="L56" s="2" t="str">
        <f t="shared" si="0"/>
        <v>Kunstwerk 2: Matentekening landhoofd</v>
      </c>
    </row>
    <row r="57" spans="1:12" ht="17.25" customHeight="1" x14ac:dyDescent="0.15">
      <c r="A57" s="2" t="s">
        <v>530</v>
      </c>
      <c r="B57" s="2" t="s">
        <v>138</v>
      </c>
      <c r="C57" s="2">
        <v>2688</v>
      </c>
      <c r="E57" s="9" t="s">
        <v>257</v>
      </c>
      <c r="F57" s="2">
        <v>2</v>
      </c>
      <c r="G57" s="2" t="s">
        <v>229</v>
      </c>
      <c r="H57" s="2" t="s">
        <v>61</v>
      </c>
      <c r="L57" s="2" t="str">
        <f t="shared" si="0"/>
        <v>Kunstwerk 2: P.V.C. buizen in landhoofd en pijlers</v>
      </c>
    </row>
    <row r="58" spans="1:12" ht="17.25" customHeight="1" x14ac:dyDescent="0.15">
      <c r="A58" s="2" t="s">
        <v>531</v>
      </c>
      <c r="B58" s="2" t="s">
        <v>138</v>
      </c>
      <c r="C58" s="2">
        <v>2691</v>
      </c>
      <c r="E58" s="9" t="s">
        <v>257</v>
      </c>
      <c r="F58" s="2">
        <v>2</v>
      </c>
      <c r="G58" s="2" t="s">
        <v>229</v>
      </c>
      <c r="H58" s="2" t="s">
        <v>60</v>
      </c>
      <c r="L58" s="2" t="str">
        <f t="shared" si="0"/>
        <v>Kunstwerk 2: Wapening voetplaat pijlers B/E</v>
      </c>
    </row>
    <row r="59" spans="1:12" ht="17.25" customHeight="1" x14ac:dyDescent="0.15">
      <c r="A59" s="2" t="s">
        <v>532</v>
      </c>
      <c r="B59" s="2" t="s">
        <v>138</v>
      </c>
      <c r="C59" s="2">
        <v>2693</v>
      </c>
      <c r="E59" s="9" t="s">
        <v>257</v>
      </c>
      <c r="F59" s="2">
        <v>2</v>
      </c>
      <c r="G59" s="2" t="s">
        <v>229</v>
      </c>
      <c r="H59" s="2" t="s">
        <v>59</v>
      </c>
      <c r="L59" s="2" t="str">
        <f t="shared" si="0"/>
        <v>Kunstwerk 2: Sparingen t.b.v. verlichting in stiften</v>
      </c>
    </row>
    <row r="60" spans="1:12" ht="17.25" customHeight="1" x14ac:dyDescent="0.15">
      <c r="A60" s="2" t="s">
        <v>533</v>
      </c>
      <c r="B60" s="2" t="s">
        <v>138</v>
      </c>
      <c r="C60" s="2">
        <v>2717</v>
      </c>
      <c r="E60" s="9" t="s">
        <v>257</v>
      </c>
      <c r="F60" s="2">
        <v>2</v>
      </c>
      <c r="G60" s="2" t="s">
        <v>229</v>
      </c>
      <c r="H60" s="2" t="s">
        <v>58</v>
      </c>
      <c r="L60" s="2" t="str">
        <f t="shared" si="0"/>
        <v>Kunstwerk 2: Wapening landhoofd A/F</v>
      </c>
    </row>
    <row r="61" spans="1:12" ht="17.25" customHeight="1" x14ac:dyDescent="0.15">
      <c r="A61" s="2" t="s">
        <v>534</v>
      </c>
      <c r="B61" s="2" t="s">
        <v>138</v>
      </c>
      <c r="C61" s="2">
        <v>2727</v>
      </c>
      <c r="E61" s="9" t="s">
        <v>257</v>
      </c>
      <c r="F61" s="2">
        <v>2</v>
      </c>
      <c r="G61" s="2" t="s">
        <v>229</v>
      </c>
      <c r="H61" s="2" t="s">
        <v>57</v>
      </c>
      <c r="L61" s="2" t="str">
        <f t="shared" si="0"/>
        <v>Kunstwerk 2: Wapening pijler kolommen B, C en E</v>
      </c>
    </row>
    <row r="62" spans="1:12" ht="17.25" customHeight="1" x14ac:dyDescent="0.15">
      <c r="A62" s="2" t="s">
        <v>535</v>
      </c>
      <c r="B62" s="2" t="s">
        <v>138</v>
      </c>
      <c r="C62" s="2">
        <v>2731</v>
      </c>
      <c r="E62" s="9" t="s">
        <v>257</v>
      </c>
      <c r="F62" s="2">
        <v>2</v>
      </c>
      <c r="G62" s="2" t="s">
        <v>229</v>
      </c>
      <c r="H62" s="2" t="s">
        <v>67</v>
      </c>
      <c r="L62" s="2" t="str">
        <f t="shared" si="0"/>
        <v>Kunstwerk 2: Details oplegging voorgespannen liggers</v>
      </c>
    </row>
    <row r="63" spans="1:12" ht="17.25" customHeight="1" x14ac:dyDescent="0.15">
      <c r="A63" s="2" t="s">
        <v>536</v>
      </c>
      <c r="B63" s="2" t="s">
        <v>138</v>
      </c>
      <c r="C63" s="2">
        <v>2738</v>
      </c>
      <c r="E63" s="9" t="s">
        <v>257</v>
      </c>
      <c r="F63" s="2">
        <v>2</v>
      </c>
      <c r="G63" s="2" t="s">
        <v>229</v>
      </c>
      <c r="H63" s="2" t="s">
        <v>68</v>
      </c>
      <c r="L63" s="2" t="str">
        <f t="shared" si="0"/>
        <v>Kunstwerk 2: Wapening portaal pijler D</v>
      </c>
    </row>
    <row r="64" spans="1:12" ht="17.25" customHeight="1" x14ac:dyDescent="0.15">
      <c r="A64" s="2" t="s">
        <v>537</v>
      </c>
      <c r="B64" s="2" t="s">
        <v>138</v>
      </c>
      <c r="C64" s="2">
        <v>2779</v>
      </c>
      <c r="E64" s="9" t="s">
        <v>257</v>
      </c>
      <c r="F64" s="2">
        <v>2</v>
      </c>
      <c r="G64" s="2" t="s">
        <v>229</v>
      </c>
      <c r="H64" s="2" t="s">
        <v>29</v>
      </c>
      <c r="L64" s="2" t="str">
        <f t="shared" si="0"/>
        <v>Kunstwerk 2: Rijroosters</v>
      </c>
    </row>
    <row r="65" spans="1:12" ht="17.25" customHeight="1" x14ac:dyDescent="0.15">
      <c r="A65" s="2" t="s">
        <v>538</v>
      </c>
      <c r="B65" s="2" t="s">
        <v>138</v>
      </c>
      <c r="C65" s="2">
        <v>2798</v>
      </c>
      <c r="E65" s="9" t="s">
        <v>257</v>
      </c>
      <c r="F65" s="2">
        <v>2</v>
      </c>
      <c r="G65" s="2" t="s">
        <v>229</v>
      </c>
      <c r="H65" s="2" t="s">
        <v>69</v>
      </c>
      <c r="L65" s="2" t="str">
        <f t="shared" si="0"/>
        <v>Kunstwerk 2: Rijrooster</v>
      </c>
    </row>
    <row r="66" spans="1:12" ht="17.25" customHeight="1" x14ac:dyDescent="0.15">
      <c r="A66" s="2" t="s">
        <v>539</v>
      </c>
      <c r="B66" s="2" t="s">
        <v>138</v>
      </c>
      <c r="C66" s="2">
        <v>2954</v>
      </c>
      <c r="E66" s="9" t="s">
        <v>257</v>
      </c>
      <c r="F66" s="2">
        <v>2</v>
      </c>
      <c r="G66" s="2" t="s">
        <v>229</v>
      </c>
      <c r="H66" s="2" t="s">
        <v>70</v>
      </c>
      <c r="L66" s="2" t="str">
        <f t="shared" si="0"/>
        <v>Kunstwerk 2: Liggers merk B veld 2</v>
      </c>
    </row>
    <row r="67" spans="1:12" ht="17.25" customHeight="1" x14ac:dyDescent="0.15">
      <c r="A67" s="2" t="s">
        <v>502</v>
      </c>
      <c r="B67" s="2" t="s">
        <v>138</v>
      </c>
      <c r="C67" s="2">
        <v>2956</v>
      </c>
      <c r="E67" s="9" t="s">
        <v>257</v>
      </c>
      <c r="F67" s="2">
        <v>2</v>
      </c>
      <c r="G67" s="2" t="s">
        <v>229</v>
      </c>
      <c r="H67" s="2" t="s">
        <v>66</v>
      </c>
      <c r="L67" s="2" t="str">
        <f t="shared" si="0"/>
        <v>Kunstwerk 2: Veld 3 + 4 liggers merk-A 78x65x1780</v>
      </c>
    </row>
    <row r="68" spans="1:12" ht="17.25" customHeight="1" x14ac:dyDescent="0.15">
      <c r="A68" s="2" t="s">
        <v>540</v>
      </c>
      <c r="B68" s="2" t="s">
        <v>138</v>
      </c>
      <c r="C68" s="2">
        <v>2965</v>
      </c>
      <c r="E68" s="9" t="s">
        <v>257</v>
      </c>
      <c r="F68" s="2">
        <v>2</v>
      </c>
      <c r="G68" s="2" t="s">
        <v>229</v>
      </c>
      <c r="H68" s="2" t="s">
        <v>71</v>
      </c>
      <c r="L68" s="2" t="str">
        <f t="shared" si="0"/>
        <v>Kunstwerk 2: Sparingen en P.V.C. buizen in het brugdek</v>
      </c>
    </row>
    <row r="69" spans="1:12" ht="17.25" customHeight="1" x14ac:dyDescent="0.15">
      <c r="A69" s="2" t="s">
        <v>541</v>
      </c>
      <c r="B69" s="2" t="s">
        <v>138</v>
      </c>
      <c r="C69" s="2">
        <v>2968</v>
      </c>
      <c r="E69" s="9" t="s">
        <v>257</v>
      </c>
      <c r="F69" s="2">
        <v>2</v>
      </c>
      <c r="G69" s="2" t="s">
        <v>229</v>
      </c>
      <c r="H69" s="2" t="s">
        <v>72</v>
      </c>
      <c r="L69" s="2" t="str">
        <f t="shared" ref="L69:L132" si="1">CONCATENATE(E69,F69,G69,H69,I69)</f>
        <v>Kunstwerk 2: Liggers merk C 65x78x1290 veld 5</v>
      </c>
    </row>
    <row r="70" spans="1:12" ht="17.25" customHeight="1" x14ac:dyDescent="0.15">
      <c r="A70" s="2" t="s">
        <v>542</v>
      </c>
      <c r="B70" s="2" t="s">
        <v>138</v>
      </c>
      <c r="C70" s="2">
        <v>2969</v>
      </c>
      <c r="E70" s="9" t="s">
        <v>257</v>
      </c>
      <c r="F70" s="2">
        <v>2</v>
      </c>
      <c r="G70" s="2" t="s">
        <v>229</v>
      </c>
      <c r="H70" s="2" t="s">
        <v>73</v>
      </c>
      <c r="L70" s="2" t="str">
        <f t="shared" si="1"/>
        <v>Kunstwerk 2: Liggers merk c 65x78x990 veld 1</v>
      </c>
    </row>
    <row r="71" spans="1:12" ht="17.25" customHeight="1" x14ac:dyDescent="0.15">
      <c r="A71" s="2" t="s">
        <v>543</v>
      </c>
      <c r="B71" s="2" t="s">
        <v>138</v>
      </c>
      <c r="C71" s="2">
        <v>2971</v>
      </c>
      <c r="E71" s="9" t="s">
        <v>257</v>
      </c>
      <c r="F71" s="2" t="s">
        <v>74</v>
      </c>
      <c r="G71" s="2" t="s">
        <v>229</v>
      </c>
      <c r="H71" s="2" t="s">
        <v>75</v>
      </c>
      <c r="L71" s="2" t="str">
        <f t="shared" si="1"/>
        <v>Kunstwerk 2 en 3: Stelplaat met verankering t.b.v. lichtmast</v>
      </c>
    </row>
    <row r="72" spans="1:12" ht="17.25" customHeight="1" x14ac:dyDescent="0.15">
      <c r="A72" s="2" t="s">
        <v>544</v>
      </c>
      <c r="B72" s="2" t="s">
        <v>138</v>
      </c>
      <c r="C72" s="2">
        <v>2986</v>
      </c>
      <c r="E72" s="9" t="s">
        <v>257</v>
      </c>
      <c r="F72" s="2">
        <v>2</v>
      </c>
      <c r="G72" s="2" t="s">
        <v>229</v>
      </c>
      <c r="H72" s="2" t="s">
        <v>76</v>
      </c>
      <c r="L72" s="2" t="str">
        <f t="shared" si="1"/>
        <v>Kunstwerk 2: Afdeklijsten rugdek</v>
      </c>
    </row>
    <row r="73" spans="1:12" ht="17.25" customHeight="1" x14ac:dyDescent="0.15">
      <c r="A73" s="2" t="s">
        <v>545</v>
      </c>
      <c r="B73" s="2" t="s">
        <v>138</v>
      </c>
      <c r="C73" s="2">
        <v>2987</v>
      </c>
      <c r="E73" s="9" t="s">
        <v>257</v>
      </c>
      <c r="F73" s="2">
        <v>2</v>
      </c>
      <c r="G73" s="2" t="s">
        <v>229</v>
      </c>
      <c r="H73" s="2" t="s">
        <v>77</v>
      </c>
      <c r="L73" s="2" t="str">
        <f t="shared" si="1"/>
        <v>Kunstwerk 2: Schroefhulsen in 1780 balk</v>
      </c>
    </row>
    <row r="74" spans="1:12" ht="17.25" customHeight="1" x14ac:dyDescent="0.15">
      <c r="A74" s="2" t="s">
        <v>546</v>
      </c>
      <c r="B74" s="2" t="s">
        <v>2</v>
      </c>
      <c r="C74" s="2" t="s">
        <v>118</v>
      </c>
      <c r="D74" s="2">
        <v>98</v>
      </c>
      <c r="E74" s="9" t="s">
        <v>257</v>
      </c>
      <c r="F74" s="2" t="s">
        <v>74</v>
      </c>
      <c r="G74" s="2" t="s">
        <v>229</v>
      </c>
      <c r="H74" s="2" t="s">
        <v>78</v>
      </c>
      <c r="L74" s="2" t="str">
        <f t="shared" si="1"/>
        <v>Kunstwerk 2 en 3: P.V.C. buizen in brugdek</v>
      </c>
    </row>
    <row r="75" spans="1:12" ht="17.25" customHeight="1" x14ac:dyDescent="0.15">
      <c r="A75" s="2" t="s">
        <v>547</v>
      </c>
      <c r="B75" s="2" t="s">
        <v>2</v>
      </c>
      <c r="C75" s="2" t="s">
        <v>118</v>
      </c>
      <c r="D75" s="2">
        <v>111</v>
      </c>
      <c r="E75" s="9" t="s">
        <v>257</v>
      </c>
      <c r="F75" s="2" t="s">
        <v>74</v>
      </c>
      <c r="G75" s="2" t="s">
        <v>229</v>
      </c>
      <c r="H75" s="2" t="s">
        <v>79</v>
      </c>
      <c r="L75" s="2" t="str">
        <f t="shared" si="1"/>
        <v>Kunstwerk 2 en 3: Vangrailpeil bevestigingen in zij- en middenbermen</v>
      </c>
    </row>
    <row r="76" spans="1:12" ht="17.25" customHeight="1" x14ac:dyDescent="0.15">
      <c r="A76" s="2" t="s">
        <v>548</v>
      </c>
      <c r="B76" s="2" t="s">
        <v>2</v>
      </c>
      <c r="C76" s="2" t="s">
        <v>118</v>
      </c>
      <c r="D76" s="2">
        <v>113</v>
      </c>
      <c r="E76" s="9" t="s">
        <v>257</v>
      </c>
      <c r="F76" s="2">
        <v>2</v>
      </c>
      <c r="G76" s="2" t="s">
        <v>229</v>
      </c>
      <c r="H76" s="2" t="s">
        <v>80</v>
      </c>
      <c r="L76" s="2" t="str">
        <f t="shared" si="1"/>
        <v>Kunstwerk 2: Wapening brugdek</v>
      </c>
    </row>
    <row r="77" spans="1:12" ht="17.25" customHeight="1" x14ac:dyDescent="0.15">
      <c r="A77" s="2" t="s">
        <v>549</v>
      </c>
      <c r="B77" s="2" t="s">
        <v>2</v>
      </c>
      <c r="C77" s="2" t="s">
        <v>118</v>
      </c>
      <c r="D77" s="2">
        <v>117</v>
      </c>
      <c r="E77" s="9" t="s">
        <v>257</v>
      </c>
      <c r="F77" s="2">
        <v>2</v>
      </c>
      <c r="G77" s="2" t="s">
        <v>229</v>
      </c>
      <c r="H77" s="2" t="s">
        <v>81</v>
      </c>
      <c r="L77" s="2" t="str">
        <f t="shared" si="1"/>
        <v>Kunstwerk 2: Aanvulling rijrooster</v>
      </c>
    </row>
    <row r="78" spans="1:12" ht="17.25" customHeight="1" x14ac:dyDescent="0.15">
      <c r="A78" s="2" t="s">
        <v>550</v>
      </c>
      <c r="B78" s="2" t="s">
        <v>2</v>
      </c>
      <c r="C78" s="2" t="s">
        <v>118</v>
      </c>
      <c r="D78" s="2">
        <v>143</v>
      </c>
      <c r="E78" s="9" t="s">
        <v>257</v>
      </c>
      <c r="F78" s="2" t="s">
        <v>74</v>
      </c>
      <c r="G78" s="2" t="s">
        <v>229</v>
      </c>
      <c r="H78" s="2" t="s">
        <v>82</v>
      </c>
      <c r="L78" s="2" t="str">
        <f t="shared" si="1"/>
        <v>Kunstwerk 2 en 3: Lengteprofiel</v>
      </c>
    </row>
    <row r="79" spans="1:12" ht="17.25" customHeight="1" x14ac:dyDescent="0.15">
      <c r="A79" s="2" t="s">
        <v>551</v>
      </c>
      <c r="B79" s="2" t="s">
        <v>2</v>
      </c>
      <c r="C79" s="2" t="s">
        <v>118</v>
      </c>
      <c r="D79" s="2">
        <v>199</v>
      </c>
      <c r="E79" s="9" t="s">
        <v>257</v>
      </c>
      <c r="F79" s="2" t="s">
        <v>74</v>
      </c>
      <c r="G79" s="2" t="s">
        <v>229</v>
      </c>
      <c r="H79" s="2" t="s">
        <v>83</v>
      </c>
      <c r="L79" s="2" t="str">
        <f t="shared" si="1"/>
        <v>Kunstwerk 2 en 3: Taludbekleding</v>
      </c>
    </row>
    <row r="80" spans="1:12" ht="17.25" customHeight="1" x14ac:dyDescent="0.15">
      <c r="A80" s="2" t="s">
        <v>552</v>
      </c>
      <c r="B80" s="2" t="s">
        <v>2</v>
      </c>
      <c r="C80" s="2" t="s">
        <v>118</v>
      </c>
      <c r="D80" s="2">
        <v>259</v>
      </c>
      <c r="E80" s="9" t="s">
        <v>257</v>
      </c>
      <c r="F80" s="2" t="s">
        <v>74</v>
      </c>
      <c r="G80" s="2" t="s">
        <v>229</v>
      </c>
      <c r="H80" s="2" t="s">
        <v>84</v>
      </c>
      <c r="L80" s="2" t="str">
        <f t="shared" si="1"/>
        <v>Kunstwerk 2 en 3: Gietijzer t.b.v. railstijlen</v>
      </c>
    </row>
    <row r="81" spans="1:12" ht="17.25" customHeight="1" x14ac:dyDescent="0.15">
      <c r="A81" s="2" t="s">
        <v>553</v>
      </c>
      <c r="B81" s="8" t="s">
        <v>2</v>
      </c>
      <c r="C81" s="8" t="s">
        <v>118</v>
      </c>
      <c r="D81" s="8">
        <v>289</v>
      </c>
      <c r="E81" s="9" t="s">
        <v>257</v>
      </c>
      <c r="F81" s="8" t="s">
        <v>74</v>
      </c>
      <c r="G81" s="2" t="s">
        <v>229</v>
      </c>
      <c r="H81" s="8" t="s">
        <v>85</v>
      </c>
      <c r="K81" s="2" t="s">
        <v>100</v>
      </c>
      <c r="L81" s="2" t="str">
        <f t="shared" si="1"/>
        <v>Kunstwerk 2 en 3: Aanduiding tijdelijke verkeersmaatregel</v>
      </c>
    </row>
    <row r="82" spans="1:12" ht="17.25" customHeight="1" x14ac:dyDescent="0.15">
      <c r="A82" s="2" t="s">
        <v>554</v>
      </c>
      <c r="B82" s="2" t="s">
        <v>2</v>
      </c>
      <c r="C82" s="2" t="s">
        <v>118</v>
      </c>
      <c r="D82" s="2">
        <v>297</v>
      </c>
      <c r="E82" s="9" t="s">
        <v>257</v>
      </c>
      <c r="F82" s="2" t="s">
        <v>74</v>
      </c>
      <c r="G82" s="2" t="s">
        <v>229</v>
      </c>
      <c r="H82" s="2" t="s">
        <v>86</v>
      </c>
      <c r="L82" s="2" t="str">
        <f t="shared" si="1"/>
        <v>Kunstwerk 2 en 3: Voetgoten merk I- 119 stuks</v>
      </c>
    </row>
    <row r="83" spans="1:12" ht="17.25" customHeight="1" x14ac:dyDescent="0.15">
      <c r="A83" s="2" t="s">
        <v>555</v>
      </c>
      <c r="B83" s="2" t="s">
        <v>2</v>
      </c>
      <c r="C83" s="2" t="s">
        <v>118</v>
      </c>
      <c r="D83" s="2">
        <v>299</v>
      </c>
      <c r="E83" s="9" t="s">
        <v>257</v>
      </c>
      <c r="F83" s="2" t="s">
        <v>74</v>
      </c>
      <c r="G83" s="2" t="s">
        <v>229</v>
      </c>
      <c r="H83" s="2" t="s">
        <v>87</v>
      </c>
      <c r="L83" s="2" t="str">
        <f t="shared" si="1"/>
        <v>Kunstwerk 2 en 3: Voetgoten merk A II- 4 stuks</v>
      </c>
    </row>
    <row r="84" spans="1:12" ht="17.25" customHeight="1" x14ac:dyDescent="0.15">
      <c r="A84" s="2" t="s">
        <v>556</v>
      </c>
      <c r="B84" s="2" t="s">
        <v>2</v>
      </c>
      <c r="C84" s="2" t="s">
        <v>118</v>
      </c>
      <c r="D84" s="2">
        <v>300</v>
      </c>
      <c r="E84" s="9" t="s">
        <v>257</v>
      </c>
      <c r="F84" s="2" t="s">
        <v>74</v>
      </c>
      <c r="G84" s="2" t="s">
        <v>229</v>
      </c>
      <c r="H84" s="2" t="s">
        <v>88</v>
      </c>
      <c r="L84" s="2" t="str">
        <f t="shared" si="1"/>
        <v>Kunstwerk 2 en 3: Voetgoten merk A II- 8 stuks</v>
      </c>
    </row>
    <row r="85" spans="1:12" ht="17.25" customHeight="1" x14ac:dyDescent="0.15">
      <c r="A85" s="2" t="s">
        <v>557</v>
      </c>
      <c r="B85" s="2" t="s">
        <v>138</v>
      </c>
      <c r="C85" s="2">
        <v>2988</v>
      </c>
      <c r="E85" s="9" t="s">
        <v>257</v>
      </c>
      <c r="F85" s="2">
        <v>2</v>
      </c>
      <c r="G85" s="2" t="s">
        <v>229</v>
      </c>
      <c r="H85" s="2" t="s">
        <v>89</v>
      </c>
      <c r="L85" s="2" t="str">
        <f t="shared" si="1"/>
        <v>Kunstwerk 2: Overzicht detail montage</v>
      </c>
    </row>
    <row r="86" spans="1:12" ht="17.25" customHeight="1" x14ac:dyDescent="0.15">
      <c r="A86" s="6" t="s">
        <v>99</v>
      </c>
      <c r="F86" s="5"/>
      <c r="H86" s="5"/>
    </row>
    <row r="87" spans="1:12" ht="17.25" customHeight="1" x14ac:dyDescent="0.15">
      <c r="A87" s="2" t="s">
        <v>524</v>
      </c>
      <c r="B87" s="2" t="s">
        <v>138</v>
      </c>
      <c r="C87" s="2">
        <v>1899</v>
      </c>
      <c r="E87" s="9" t="s">
        <v>257</v>
      </c>
      <c r="F87" s="2" t="s">
        <v>54</v>
      </c>
      <c r="G87" s="2" t="s">
        <v>229</v>
      </c>
      <c r="H87" s="2" t="s">
        <v>55</v>
      </c>
      <c r="L87" s="2" t="str">
        <f t="shared" si="1"/>
        <v>Kunstwerk 1 t/m 7: Omlegging Rijksweg 4</v>
      </c>
    </row>
    <row r="88" spans="1:12" ht="17.25" customHeight="1" x14ac:dyDescent="0.15">
      <c r="A88" s="2" t="s">
        <v>482</v>
      </c>
      <c r="B88" s="2" t="s">
        <v>138</v>
      </c>
      <c r="C88" s="2">
        <v>2604</v>
      </c>
      <c r="E88" s="9" t="s">
        <v>257</v>
      </c>
      <c r="F88" s="3" t="s">
        <v>3</v>
      </c>
      <c r="G88" s="2" t="s">
        <v>229</v>
      </c>
      <c r="H88" s="2" t="s">
        <v>5</v>
      </c>
      <c r="L88" s="2" t="str">
        <f t="shared" si="1"/>
        <v>Kunstwerk 1, 2 en 3: Situatie</v>
      </c>
    </row>
    <row r="89" spans="1:12" ht="17.25" customHeight="1" x14ac:dyDescent="0.15">
      <c r="A89" s="2" t="s">
        <v>558</v>
      </c>
      <c r="B89" s="2" t="s">
        <v>138</v>
      </c>
      <c r="C89" s="2">
        <v>2607</v>
      </c>
      <c r="E89" s="9" t="s">
        <v>257</v>
      </c>
      <c r="F89" s="2">
        <v>3</v>
      </c>
      <c r="G89" s="2" t="s">
        <v>229</v>
      </c>
      <c r="H89" s="2" t="s">
        <v>4</v>
      </c>
      <c r="L89" s="2" t="str">
        <f t="shared" si="1"/>
        <v>Kunstwerk 3: Bestekstekening</v>
      </c>
    </row>
    <row r="90" spans="1:12" ht="17.25" customHeight="1" x14ac:dyDescent="0.15">
      <c r="A90" s="2" t="s">
        <v>559</v>
      </c>
      <c r="B90" s="2" t="s">
        <v>138</v>
      </c>
      <c r="C90" s="2">
        <v>2689</v>
      </c>
      <c r="E90" s="9" t="s">
        <v>257</v>
      </c>
      <c r="F90" s="2">
        <v>3</v>
      </c>
      <c r="G90" s="2" t="s">
        <v>229</v>
      </c>
      <c r="H90" s="2" t="s">
        <v>11</v>
      </c>
      <c r="L90" s="2" t="str">
        <f t="shared" si="1"/>
        <v>Kunstwerk 3: Heiplan</v>
      </c>
    </row>
    <row r="91" spans="1:12" ht="17.25" customHeight="1" x14ac:dyDescent="0.15">
      <c r="A91" s="2" t="s">
        <v>560</v>
      </c>
      <c r="B91" s="2" t="s">
        <v>138</v>
      </c>
      <c r="C91" s="2">
        <v>2746</v>
      </c>
      <c r="E91" s="9" t="s">
        <v>257</v>
      </c>
      <c r="F91" s="2">
        <v>3</v>
      </c>
      <c r="G91" s="2" t="s">
        <v>229</v>
      </c>
      <c r="H91" s="2" t="s">
        <v>98</v>
      </c>
      <c r="L91" s="2" t="str">
        <f t="shared" si="1"/>
        <v>Kunstwerk 3: Matentekening landhoofd A</v>
      </c>
    </row>
    <row r="92" spans="1:12" ht="17.25" customHeight="1" x14ac:dyDescent="0.15">
      <c r="A92" s="2" t="s">
        <v>561</v>
      </c>
      <c r="B92" s="2" t="s">
        <v>138</v>
      </c>
      <c r="C92" s="2">
        <v>2747</v>
      </c>
      <c r="E92" s="9" t="s">
        <v>257</v>
      </c>
      <c r="F92" s="2">
        <v>3</v>
      </c>
      <c r="G92" s="2" t="s">
        <v>229</v>
      </c>
      <c r="H92" s="2" t="s">
        <v>101</v>
      </c>
      <c r="L92" s="2" t="str">
        <f t="shared" si="1"/>
        <v>Kunstwerk 3: Matentekening pijler B.</v>
      </c>
    </row>
    <row r="93" spans="1:12" ht="17.25" customHeight="1" x14ac:dyDescent="0.15">
      <c r="A93" s="2" t="s">
        <v>562</v>
      </c>
      <c r="B93" s="2" t="s">
        <v>138</v>
      </c>
      <c r="C93" s="2">
        <v>2748</v>
      </c>
      <c r="E93" s="9" t="s">
        <v>257</v>
      </c>
      <c r="F93" s="2">
        <v>3</v>
      </c>
      <c r="G93" s="2" t="s">
        <v>229</v>
      </c>
      <c r="H93" s="2" t="s">
        <v>102</v>
      </c>
      <c r="L93" s="2" t="str">
        <f t="shared" si="1"/>
        <v>Kunstwerk 3: Matentekening pijler C.</v>
      </c>
    </row>
    <row r="94" spans="1:12" ht="17.25" customHeight="1" x14ac:dyDescent="0.15">
      <c r="A94" s="2" t="s">
        <v>563</v>
      </c>
      <c r="B94" s="2" t="s">
        <v>138</v>
      </c>
      <c r="C94" s="2">
        <v>2749</v>
      </c>
      <c r="E94" s="9" t="s">
        <v>257</v>
      </c>
      <c r="F94" s="2">
        <v>3</v>
      </c>
      <c r="G94" s="2" t="s">
        <v>229</v>
      </c>
      <c r="H94" s="2" t="s">
        <v>103</v>
      </c>
      <c r="L94" s="2" t="str">
        <f t="shared" si="1"/>
        <v>Kunstwerk 3: Matentekening pijler D.</v>
      </c>
    </row>
    <row r="95" spans="1:12" ht="17.25" customHeight="1" x14ac:dyDescent="0.15">
      <c r="A95" s="2" t="s">
        <v>564</v>
      </c>
      <c r="B95" s="2" t="s">
        <v>138</v>
      </c>
      <c r="C95" s="2">
        <v>2769</v>
      </c>
      <c r="E95" s="9" t="s">
        <v>257</v>
      </c>
      <c r="F95" s="2">
        <v>3</v>
      </c>
      <c r="G95" s="2" t="s">
        <v>229</v>
      </c>
      <c r="H95" s="2" t="s">
        <v>104</v>
      </c>
      <c r="L95" s="2" t="str">
        <f t="shared" si="1"/>
        <v>Kunstwerk 3: Details en sparingen van de pijlers B, C en D.</v>
      </c>
    </row>
    <row r="96" spans="1:12" ht="17.25" customHeight="1" x14ac:dyDescent="0.15">
      <c r="A96" s="2" t="s">
        <v>565</v>
      </c>
      <c r="B96" s="2" t="s">
        <v>138</v>
      </c>
      <c r="C96" s="2">
        <v>2770</v>
      </c>
      <c r="E96" s="9" t="s">
        <v>257</v>
      </c>
      <c r="F96" s="2">
        <v>3</v>
      </c>
      <c r="G96" s="2" t="s">
        <v>229</v>
      </c>
      <c r="H96" s="2" t="s">
        <v>105</v>
      </c>
      <c r="L96" s="2" t="str">
        <f t="shared" si="1"/>
        <v>Kunstwerk 3: P.V.C. buizen in landhoofden en pijlers</v>
      </c>
    </row>
    <row r="97" spans="1:12" ht="17.25" customHeight="1" x14ac:dyDescent="0.15">
      <c r="A97" s="2" t="s">
        <v>566</v>
      </c>
      <c r="B97" s="2" t="s">
        <v>138</v>
      </c>
      <c r="C97" s="2">
        <v>2774</v>
      </c>
      <c r="E97" s="9" t="s">
        <v>257</v>
      </c>
      <c r="F97" s="2">
        <v>3</v>
      </c>
      <c r="G97" s="2" t="s">
        <v>229</v>
      </c>
      <c r="H97" s="2" t="s">
        <v>106</v>
      </c>
      <c r="L97" s="2" t="str">
        <f t="shared" si="1"/>
        <v>Kunstwerk 3: Matentekening landhoofd E.</v>
      </c>
    </row>
    <row r="98" spans="1:12" ht="17.25" customHeight="1" x14ac:dyDescent="0.15">
      <c r="A98" s="2" t="s">
        <v>567</v>
      </c>
      <c r="B98" s="2" t="s">
        <v>138</v>
      </c>
      <c r="C98" s="2">
        <v>2781</v>
      </c>
      <c r="E98" s="9" t="s">
        <v>257</v>
      </c>
      <c r="F98" s="2">
        <v>3</v>
      </c>
      <c r="G98" s="2" t="s">
        <v>229</v>
      </c>
      <c r="H98" s="2" t="s">
        <v>107</v>
      </c>
      <c r="L98" s="2" t="str">
        <f t="shared" si="1"/>
        <v>Kunstwerk 3: Wapening voetplaten pijler B, C en D.</v>
      </c>
    </row>
    <row r="99" spans="1:12" ht="17.25" customHeight="1" x14ac:dyDescent="0.15">
      <c r="A99" s="2" t="s">
        <v>568</v>
      </c>
      <c r="B99" s="2" t="s">
        <v>138</v>
      </c>
      <c r="C99" s="2">
        <v>2792</v>
      </c>
      <c r="E99" s="9" t="s">
        <v>257</v>
      </c>
      <c r="F99" s="2">
        <v>3</v>
      </c>
      <c r="G99" s="2" t="s">
        <v>229</v>
      </c>
      <c r="H99" s="2" t="s">
        <v>111</v>
      </c>
      <c r="L99" s="2" t="str">
        <f t="shared" si="1"/>
        <v>Kunstwerk 3: Wapening landhoofd E.</v>
      </c>
    </row>
    <row r="100" spans="1:12" ht="17.25" customHeight="1" x14ac:dyDescent="0.15">
      <c r="A100" s="2" t="s">
        <v>569</v>
      </c>
      <c r="B100" s="2" t="s">
        <v>138</v>
      </c>
      <c r="C100" s="2">
        <v>2795</v>
      </c>
      <c r="E100" s="9" t="s">
        <v>257</v>
      </c>
      <c r="F100" s="2">
        <v>3</v>
      </c>
      <c r="G100" s="2" t="s">
        <v>229</v>
      </c>
      <c r="H100" s="2" t="s">
        <v>108</v>
      </c>
      <c r="L100" s="2" t="str">
        <f t="shared" si="1"/>
        <v>Kunstwerk 3: Wapening landhoofd A.</v>
      </c>
    </row>
    <row r="101" spans="1:12" ht="17.25" customHeight="1" x14ac:dyDescent="0.15">
      <c r="A101" s="2" t="s">
        <v>570</v>
      </c>
      <c r="B101" s="2" t="s">
        <v>138</v>
      </c>
      <c r="C101" s="2">
        <v>2904</v>
      </c>
      <c r="E101" s="9" t="s">
        <v>257</v>
      </c>
      <c r="F101" s="2">
        <v>3</v>
      </c>
      <c r="G101" s="2" t="s">
        <v>229</v>
      </c>
      <c r="H101" s="2" t="s">
        <v>109</v>
      </c>
      <c r="L101" s="2" t="str">
        <f t="shared" si="1"/>
        <v>Kunstwerk 3: Rijrooster (landhoofd A)</v>
      </c>
    </row>
    <row r="102" spans="1:12" ht="17.25" customHeight="1" x14ac:dyDescent="0.15">
      <c r="A102" s="2" t="s">
        <v>571</v>
      </c>
      <c r="B102" s="2" t="s">
        <v>138</v>
      </c>
      <c r="C102" s="2">
        <v>2906</v>
      </c>
      <c r="E102" s="9" t="s">
        <v>257</v>
      </c>
      <c r="F102" s="2">
        <v>3</v>
      </c>
      <c r="G102" s="2" t="s">
        <v>229</v>
      </c>
      <c r="H102" s="2" t="s">
        <v>110</v>
      </c>
      <c r="L102" s="2" t="str">
        <f t="shared" si="1"/>
        <v>Kunstwerk 3: Rijroosters (landhoofd E) (2 delen)</v>
      </c>
    </row>
    <row r="103" spans="1:12" ht="17.25" customHeight="1" x14ac:dyDescent="0.15">
      <c r="A103" s="2" t="s">
        <v>572</v>
      </c>
      <c r="B103" s="2" t="s">
        <v>138</v>
      </c>
      <c r="C103" s="2">
        <v>2918</v>
      </c>
      <c r="E103" s="9" t="s">
        <v>257</v>
      </c>
      <c r="F103" s="2">
        <v>3</v>
      </c>
      <c r="G103" s="2" t="s">
        <v>229</v>
      </c>
      <c r="H103" s="2" t="s">
        <v>112</v>
      </c>
      <c r="L103" s="2" t="str">
        <f t="shared" si="1"/>
        <v>Kunstwerk 3: Middenveld randliggers</v>
      </c>
    </row>
    <row r="104" spans="1:12" ht="17.25" customHeight="1" x14ac:dyDescent="0.15">
      <c r="A104" s="2" t="s">
        <v>573</v>
      </c>
      <c r="B104" s="2" t="s">
        <v>138</v>
      </c>
      <c r="C104" s="2">
        <v>2919</v>
      </c>
      <c r="E104" s="9" t="s">
        <v>257</v>
      </c>
      <c r="F104" s="2">
        <v>3</v>
      </c>
      <c r="G104" s="2" t="s">
        <v>229</v>
      </c>
      <c r="H104" s="2" t="s">
        <v>113</v>
      </c>
      <c r="L104" s="2" t="str">
        <f t="shared" si="1"/>
        <v>Kunstwerk 3: Middenveld middenliggers</v>
      </c>
    </row>
    <row r="105" spans="1:12" ht="17.25" customHeight="1" x14ac:dyDescent="0.15">
      <c r="A105" s="2" t="s">
        <v>574</v>
      </c>
      <c r="B105" s="2" t="s">
        <v>138</v>
      </c>
      <c r="C105" s="2">
        <v>2990</v>
      </c>
      <c r="E105" s="9" t="s">
        <v>257</v>
      </c>
      <c r="F105" s="2">
        <v>3</v>
      </c>
      <c r="G105" s="2" t="s">
        <v>229</v>
      </c>
      <c r="H105" s="2" t="s">
        <v>114</v>
      </c>
      <c r="L105" s="2" t="str">
        <f t="shared" si="1"/>
        <v>Kunstwerk 3: Eindvelden randliggers</v>
      </c>
    </row>
    <row r="106" spans="1:12" ht="17.25" customHeight="1" x14ac:dyDescent="0.15">
      <c r="A106" s="2" t="s">
        <v>575</v>
      </c>
      <c r="B106" s="2" t="s">
        <v>138</v>
      </c>
      <c r="C106" s="2">
        <v>2921</v>
      </c>
      <c r="E106" s="9" t="s">
        <v>257</v>
      </c>
      <c r="F106" s="2">
        <v>3</v>
      </c>
      <c r="G106" s="2" t="s">
        <v>229</v>
      </c>
      <c r="H106" s="2" t="s">
        <v>115</v>
      </c>
      <c r="L106" s="2" t="str">
        <f t="shared" si="1"/>
        <v>Kunstwerk 3: Eindvelden middenliggers</v>
      </c>
    </row>
    <row r="107" spans="1:12" ht="17.25" customHeight="1" x14ac:dyDescent="0.15">
      <c r="A107" s="2" t="s">
        <v>576</v>
      </c>
      <c r="B107" s="2" t="s">
        <v>138</v>
      </c>
      <c r="C107" s="2">
        <v>2927</v>
      </c>
      <c r="E107" s="9" t="s">
        <v>257</v>
      </c>
      <c r="F107" s="2">
        <v>3</v>
      </c>
      <c r="G107" s="2" t="s">
        <v>229</v>
      </c>
      <c r="H107" s="2" t="s">
        <v>116</v>
      </c>
      <c r="L107" s="2" t="str">
        <f t="shared" si="1"/>
        <v>Kunstwerk 3: Wapening portalen B, C en D.</v>
      </c>
    </row>
    <row r="108" spans="1:12" ht="17.25" customHeight="1" x14ac:dyDescent="0.15">
      <c r="A108" s="2" t="s">
        <v>577</v>
      </c>
      <c r="B108" s="2" t="s">
        <v>138</v>
      </c>
      <c r="C108" s="2">
        <v>2970</v>
      </c>
      <c r="E108" s="9" t="s">
        <v>257</v>
      </c>
      <c r="F108" s="2">
        <v>3</v>
      </c>
      <c r="G108" s="2" t="s">
        <v>229</v>
      </c>
      <c r="H108" s="2" t="s">
        <v>71</v>
      </c>
      <c r="L108" s="2" t="str">
        <f t="shared" si="1"/>
        <v>Kunstwerk 3: Sparingen en P.V.C. buizen in het brugdek</v>
      </c>
    </row>
    <row r="109" spans="1:12" ht="17.25" customHeight="1" x14ac:dyDescent="0.15">
      <c r="A109" s="2" t="s">
        <v>543</v>
      </c>
      <c r="B109" s="2" t="s">
        <v>138</v>
      </c>
      <c r="C109" s="2">
        <v>2971</v>
      </c>
      <c r="E109" s="9" t="s">
        <v>257</v>
      </c>
      <c r="F109" s="2" t="s">
        <v>74</v>
      </c>
      <c r="G109" s="2" t="s">
        <v>229</v>
      </c>
      <c r="H109" s="2" t="s">
        <v>75</v>
      </c>
      <c r="L109" s="2" t="str">
        <f t="shared" si="1"/>
        <v>Kunstwerk 2 en 3: Stelplaat met verankering t.b.v. lichtmast</v>
      </c>
    </row>
    <row r="110" spans="1:12" ht="17.25" customHeight="1" x14ac:dyDescent="0.15">
      <c r="A110" s="2" t="s">
        <v>546</v>
      </c>
      <c r="B110" s="2" t="s">
        <v>2</v>
      </c>
      <c r="C110" s="2" t="s">
        <v>118</v>
      </c>
      <c r="D110" s="2">
        <v>98</v>
      </c>
      <c r="E110" s="9" t="s">
        <v>257</v>
      </c>
      <c r="F110" s="2" t="s">
        <v>74</v>
      </c>
      <c r="G110" s="2" t="s">
        <v>229</v>
      </c>
      <c r="H110" s="2" t="s">
        <v>78</v>
      </c>
      <c r="K110" s="2" t="s">
        <v>117</v>
      </c>
      <c r="L110" s="2" t="str">
        <f t="shared" si="1"/>
        <v>Kunstwerk 2 en 3: P.V.C. buizen in brugdek</v>
      </c>
    </row>
    <row r="111" spans="1:12" ht="17.25" customHeight="1" x14ac:dyDescent="0.15">
      <c r="A111" s="2" t="s">
        <v>547</v>
      </c>
      <c r="B111" s="2" t="s">
        <v>2</v>
      </c>
      <c r="C111" s="2" t="s">
        <v>118</v>
      </c>
      <c r="D111" s="2">
        <v>111</v>
      </c>
      <c r="E111" s="9" t="s">
        <v>257</v>
      </c>
      <c r="F111" s="2" t="s">
        <v>74</v>
      </c>
      <c r="G111" s="2" t="s">
        <v>229</v>
      </c>
      <c r="H111" s="2" t="s">
        <v>79</v>
      </c>
      <c r="L111" s="2" t="str">
        <f t="shared" si="1"/>
        <v>Kunstwerk 2 en 3: Vangrailpeil bevestigingen in zij- en middenbermen</v>
      </c>
    </row>
    <row r="112" spans="1:12" ht="17.25" customHeight="1" x14ac:dyDescent="0.15">
      <c r="A112" s="2" t="s">
        <v>549</v>
      </c>
      <c r="B112" s="2" t="s">
        <v>2</v>
      </c>
      <c r="C112" s="2" t="s">
        <v>118</v>
      </c>
      <c r="D112" s="2">
        <v>117</v>
      </c>
      <c r="E112" s="9" t="s">
        <v>257</v>
      </c>
      <c r="F112" s="2" t="s">
        <v>74</v>
      </c>
      <c r="G112" s="2" t="s">
        <v>229</v>
      </c>
      <c r="H112" s="2" t="s">
        <v>81</v>
      </c>
      <c r="L112" s="2" t="str">
        <f t="shared" si="1"/>
        <v>Kunstwerk 2 en 3: Aanvulling rijrooster</v>
      </c>
    </row>
    <row r="113" spans="1:12" ht="17.25" customHeight="1" x14ac:dyDescent="0.15">
      <c r="A113" s="2" t="s">
        <v>578</v>
      </c>
      <c r="B113" s="2" t="s">
        <v>2</v>
      </c>
      <c r="C113" s="2" t="s">
        <v>118</v>
      </c>
      <c r="D113" s="7" t="s">
        <v>119</v>
      </c>
      <c r="E113" s="9" t="s">
        <v>257</v>
      </c>
      <c r="F113" s="2">
        <v>3</v>
      </c>
      <c r="G113" s="2" t="s">
        <v>229</v>
      </c>
      <c r="H113" s="2" t="s">
        <v>121</v>
      </c>
      <c r="L113" s="2" t="str">
        <f t="shared" si="1"/>
        <v>Kunstwerk 3: Verbruik voorspanstaal</v>
      </c>
    </row>
    <row r="114" spans="1:12" ht="17.25" customHeight="1" x14ac:dyDescent="0.15">
      <c r="A114" s="2" t="s">
        <v>550</v>
      </c>
      <c r="B114" s="2" t="s">
        <v>2</v>
      </c>
      <c r="C114" s="2" t="s">
        <v>118</v>
      </c>
      <c r="D114" s="2">
        <v>143</v>
      </c>
      <c r="E114" s="9" t="s">
        <v>257</v>
      </c>
      <c r="F114" s="2" t="s">
        <v>74</v>
      </c>
      <c r="G114" s="2" t="s">
        <v>229</v>
      </c>
      <c r="H114" s="2" t="s">
        <v>82</v>
      </c>
      <c r="L114" s="2" t="str">
        <f t="shared" si="1"/>
        <v>Kunstwerk 2 en 3: Lengteprofiel</v>
      </c>
    </row>
    <row r="115" spans="1:12" ht="17.25" customHeight="1" x14ac:dyDescent="0.15">
      <c r="A115" s="2" t="s">
        <v>579</v>
      </c>
      <c r="B115" s="2" t="s">
        <v>2</v>
      </c>
      <c r="C115" s="2" t="s">
        <v>118</v>
      </c>
      <c r="D115" s="2">
        <v>191</v>
      </c>
      <c r="E115" s="9" t="s">
        <v>257</v>
      </c>
      <c r="F115" s="2">
        <v>3</v>
      </c>
      <c r="G115" s="2" t="s">
        <v>229</v>
      </c>
      <c r="H115" s="2" t="s">
        <v>47</v>
      </c>
      <c r="L115" s="2" t="str">
        <f t="shared" si="1"/>
        <v>Kunstwerk 3: Wapening stootplaten</v>
      </c>
    </row>
    <row r="116" spans="1:12" ht="17.25" customHeight="1" x14ac:dyDescent="0.15">
      <c r="A116" s="2" t="s">
        <v>580</v>
      </c>
      <c r="B116" s="2" t="s">
        <v>2</v>
      </c>
      <c r="C116" s="2" t="s">
        <v>118</v>
      </c>
      <c r="D116" s="2">
        <v>192</v>
      </c>
      <c r="E116" s="9" t="s">
        <v>257</v>
      </c>
      <c r="F116" s="2">
        <v>3</v>
      </c>
      <c r="G116" s="2" t="s">
        <v>229</v>
      </c>
      <c r="H116" s="2" t="s">
        <v>122</v>
      </c>
      <c r="L116" s="2" t="str">
        <f t="shared" si="1"/>
        <v>Kunstwerk 3: Wapening koppelbalk</v>
      </c>
    </row>
    <row r="117" spans="1:12" ht="17.25" customHeight="1" x14ac:dyDescent="0.15">
      <c r="A117" s="2" t="s">
        <v>551</v>
      </c>
      <c r="B117" s="2" t="s">
        <v>2</v>
      </c>
      <c r="C117" s="2" t="s">
        <v>118</v>
      </c>
      <c r="D117" s="2">
        <v>199</v>
      </c>
      <c r="E117" s="9" t="s">
        <v>257</v>
      </c>
      <c r="F117" s="2" t="s">
        <v>74</v>
      </c>
      <c r="G117" s="2" t="s">
        <v>229</v>
      </c>
      <c r="H117" s="2" t="s">
        <v>83</v>
      </c>
      <c r="L117" s="2" t="str">
        <f t="shared" si="1"/>
        <v>Kunstwerk 2 en 3: Taludbekleding</v>
      </c>
    </row>
    <row r="118" spans="1:12" ht="17.25" customHeight="1" x14ac:dyDescent="0.15">
      <c r="A118" s="2" t="s">
        <v>581</v>
      </c>
      <c r="B118" s="2" t="s">
        <v>2</v>
      </c>
      <c r="C118" s="2" t="s">
        <v>118</v>
      </c>
      <c r="D118" s="2">
        <v>242</v>
      </c>
      <c r="E118" s="9" t="s">
        <v>257</v>
      </c>
      <c r="F118" s="2">
        <v>3</v>
      </c>
      <c r="G118" s="2" t="s">
        <v>229</v>
      </c>
      <c r="H118" s="2" t="s">
        <v>123</v>
      </c>
      <c r="L118" s="2" t="str">
        <f t="shared" si="1"/>
        <v>Kunstwerk 3: Wapening bovenbouw</v>
      </c>
    </row>
    <row r="119" spans="1:12" ht="17.25" customHeight="1" x14ac:dyDescent="0.15">
      <c r="A119" s="2" t="s">
        <v>552</v>
      </c>
      <c r="B119" s="2" t="s">
        <v>2</v>
      </c>
      <c r="C119" s="2" t="s">
        <v>118</v>
      </c>
      <c r="D119" s="2">
        <v>259</v>
      </c>
      <c r="E119" s="9" t="s">
        <v>257</v>
      </c>
      <c r="F119" s="2" t="s">
        <v>74</v>
      </c>
      <c r="G119" s="2" t="s">
        <v>229</v>
      </c>
      <c r="H119" s="2" t="s">
        <v>84</v>
      </c>
      <c r="L119" s="2" t="str">
        <f t="shared" si="1"/>
        <v>Kunstwerk 2 en 3: Gietijzer t.b.v. railstijlen</v>
      </c>
    </row>
    <row r="120" spans="1:12" ht="17.25" customHeight="1" x14ac:dyDescent="0.15">
      <c r="A120" s="2" t="s">
        <v>582</v>
      </c>
      <c r="B120" s="2" t="s">
        <v>2</v>
      </c>
      <c r="C120" s="2" t="s">
        <v>118</v>
      </c>
      <c r="D120" s="2">
        <v>268</v>
      </c>
      <c r="E120" s="9" t="s">
        <v>257</v>
      </c>
      <c r="F120" s="2">
        <v>3</v>
      </c>
      <c r="G120" s="2" t="s">
        <v>229</v>
      </c>
      <c r="H120" s="2" t="s">
        <v>124</v>
      </c>
      <c r="L120" s="2" t="str">
        <f t="shared" si="1"/>
        <v>Kunstwerk 3: Leuning met vangrail</v>
      </c>
    </row>
    <row r="121" spans="1:12" ht="17.25" customHeight="1" x14ac:dyDescent="0.15">
      <c r="A121" s="2" t="s">
        <v>553</v>
      </c>
      <c r="B121" s="8" t="s">
        <v>2</v>
      </c>
      <c r="C121" s="8" t="s">
        <v>118</v>
      </c>
      <c r="D121" s="8">
        <v>289</v>
      </c>
      <c r="E121" s="9" t="s">
        <v>257</v>
      </c>
      <c r="F121" s="8" t="s">
        <v>74</v>
      </c>
      <c r="G121" s="2" t="s">
        <v>229</v>
      </c>
      <c r="H121" s="8" t="s">
        <v>85</v>
      </c>
      <c r="L121" s="2" t="str">
        <f t="shared" si="1"/>
        <v>Kunstwerk 2 en 3: Aanduiding tijdelijke verkeersmaatregel</v>
      </c>
    </row>
    <row r="122" spans="1:12" ht="17.25" customHeight="1" x14ac:dyDescent="0.15">
      <c r="A122" s="2" t="s">
        <v>554</v>
      </c>
      <c r="B122" s="2" t="s">
        <v>2</v>
      </c>
      <c r="C122" s="2" t="s">
        <v>118</v>
      </c>
      <c r="D122" s="2">
        <v>297</v>
      </c>
      <c r="E122" s="9" t="s">
        <v>257</v>
      </c>
      <c r="F122" s="2" t="s">
        <v>74</v>
      </c>
      <c r="G122" s="2" t="s">
        <v>229</v>
      </c>
      <c r="H122" s="2" t="s">
        <v>86</v>
      </c>
      <c r="L122" s="2" t="str">
        <f t="shared" si="1"/>
        <v>Kunstwerk 2 en 3: Voetgoten merk I- 119 stuks</v>
      </c>
    </row>
    <row r="123" spans="1:12" ht="17.25" customHeight="1" x14ac:dyDescent="0.15">
      <c r="A123" s="2" t="s">
        <v>555</v>
      </c>
      <c r="B123" s="2" t="s">
        <v>2</v>
      </c>
      <c r="C123" s="2" t="s">
        <v>118</v>
      </c>
      <c r="D123" s="2">
        <v>299</v>
      </c>
      <c r="E123" s="9" t="s">
        <v>257</v>
      </c>
      <c r="F123" s="2" t="s">
        <v>74</v>
      </c>
      <c r="G123" s="2" t="s">
        <v>229</v>
      </c>
      <c r="H123" s="2" t="s">
        <v>125</v>
      </c>
      <c r="L123" s="2" t="str">
        <f t="shared" si="1"/>
        <v>Kunstwerk 2 en 3: Voetgoten merk AII- 4 stuks</v>
      </c>
    </row>
    <row r="124" spans="1:12" ht="17.25" customHeight="1" x14ac:dyDescent="0.15">
      <c r="A124" s="2" t="s">
        <v>556</v>
      </c>
      <c r="B124" s="2" t="s">
        <v>2</v>
      </c>
      <c r="C124" s="2" t="s">
        <v>118</v>
      </c>
      <c r="D124" s="2">
        <v>300</v>
      </c>
      <c r="E124" s="9" t="s">
        <v>257</v>
      </c>
      <c r="F124" s="2" t="s">
        <v>74</v>
      </c>
      <c r="G124" s="2" t="s">
        <v>229</v>
      </c>
      <c r="H124" s="2" t="s">
        <v>127</v>
      </c>
      <c r="L124" s="2" t="str">
        <f t="shared" si="1"/>
        <v>Kunstwerk 2 en 3: Voetgoten merk AII- 8 stuks</v>
      </c>
    </row>
    <row r="125" spans="1:12" ht="17.25" customHeight="1" x14ac:dyDescent="0.15">
      <c r="A125" s="2" t="s">
        <v>583</v>
      </c>
      <c r="B125" s="2" t="s">
        <v>2</v>
      </c>
      <c r="C125" s="2" t="s">
        <v>118</v>
      </c>
      <c r="D125" s="2">
        <v>482</v>
      </c>
      <c r="E125" s="9" t="s">
        <v>257</v>
      </c>
      <c r="F125" s="2">
        <v>3</v>
      </c>
      <c r="G125" s="2" t="s">
        <v>229</v>
      </c>
      <c r="H125" s="2" t="s">
        <v>126</v>
      </c>
      <c r="L125" s="2" t="str">
        <f t="shared" si="1"/>
        <v>Kunstwerk 3: Wapening bermen.</v>
      </c>
    </row>
    <row r="126" spans="1:12" ht="17.25" customHeight="1" x14ac:dyDescent="0.15">
      <c r="A126" s="6" t="s">
        <v>120</v>
      </c>
      <c r="E126" s="11"/>
    </row>
    <row r="127" spans="1:12" ht="17.25" customHeight="1" x14ac:dyDescent="0.15">
      <c r="A127" s="2" t="s">
        <v>524</v>
      </c>
      <c r="B127" s="2" t="s">
        <v>138</v>
      </c>
      <c r="C127" s="2">
        <v>1899</v>
      </c>
      <c r="E127" s="9" t="s">
        <v>259</v>
      </c>
      <c r="F127" s="2" t="s">
        <v>258</v>
      </c>
      <c r="L127" s="2" t="str">
        <f t="shared" si="1"/>
        <v xml:space="preserve">Kunstwerken 1 t/m 7 </v>
      </c>
    </row>
    <row r="128" spans="1:12" ht="17.25" customHeight="1" x14ac:dyDescent="0.15">
      <c r="A128" s="2" t="s">
        <v>584</v>
      </c>
      <c r="B128" s="2" t="s">
        <v>138</v>
      </c>
      <c r="C128" s="2">
        <v>2094</v>
      </c>
      <c r="E128" s="9" t="s">
        <v>257</v>
      </c>
      <c r="F128" s="2">
        <v>6</v>
      </c>
      <c r="G128" s="2" t="s">
        <v>229</v>
      </c>
      <c r="H128" s="2" t="s">
        <v>129</v>
      </c>
      <c r="L128" s="2" t="str">
        <f t="shared" si="1"/>
        <v>Kunstwerk 6: Rijwieltunnel</v>
      </c>
    </row>
    <row r="129" spans="1:12" ht="17.25" customHeight="1" x14ac:dyDescent="0.15">
      <c r="A129" s="2" t="s">
        <v>585</v>
      </c>
      <c r="B129" s="2" t="s">
        <v>138</v>
      </c>
      <c r="C129" s="2">
        <v>2218</v>
      </c>
      <c r="E129" s="9" t="s">
        <v>257</v>
      </c>
      <c r="F129" s="2">
        <v>6</v>
      </c>
      <c r="G129" s="2" t="s">
        <v>229</v>
      </c>
      <c r="H129" s="2" t="s">
        <v>4</v>
      </c>
      <c r="L129" s="2" t="str">
        <f t="shared" si="1"/>
        <v>Kunstwerk 6: Bestekstekening</v>
      </c>
    </row>
    <row r="130" spans="1:12" ht="17.25" customHeight="1" x14ac:dyDescent="0.15">
      <c r="A130" s="2" t="s">
        <v>586</v>
      </c>
      <c r="B130" s="2" t="s">
        <v>138</v>
      </c>
      <c r="C130" s="2">
        <v>2256</v>
      </c>
      <c r="E130" s="9" t="s">
        <v>257</v>
      </c>
      <c r="F130" s="2" t="s">
        <v>130</v>
      </c>
      <c r="G130" s="2" t="s">
        <v>229</v>
      </c>
      <c r="H130" s="2" t="s">
        <v>131</v>
      </c>
      <c r="L130" s="2" t="str">
        <f t="shared" si="1"/>
        <v>Kunstwerk 6 en 7: Uitzetgegevens</v>
      </c>
    </row>
    <row r="131" spans="1:12" ht="17.25" customHeight="1" x14ac:dyDescent="0.15">
      <c r="A131" s="2" t="s">
        <v>587</v>
      </c>
      <c r="B131" s="2" t="s">
        <v>138</v>
      </c>
      <c r="C131" s="2">
        <v>2508</v>
      </c>
      <c r="E131" s="9" t="s">
        <v>257</v>
      </c>
      <c r="F131" s="2">
        <v>6</v>
      </c>
      <c r="G131" s="2" t="s">
        <v>229</v>
      </c>
      <c r="H131" s="2" t="s">
        <v>11</v>
      </c>
      <c r="L131" s="2" t="str">
        <f t="shared" si="1"/>
        <v>Kunstwerk 6: Heiplan</v>
      </c>
    </row>
    <row r="132" spans="1:12" ht="17.25" customHeight="1" x14ac:dyDescent="0.15">
      <c r="A132" s="2" t="s">
        <v>588</v>
      </c>
      <c r="B132" s="2" t="s">
        <v>138</v>
      </c>
      <c r="C132" s="2">
        <v>2509</v>
      </c>
      <c r="E132" s="9" t="s">
        <v>257</v>
      </c>
      <c r="F132" s="2">
        <v>6</v>
      </c>
      <c r="G132" s="2" t="s">
        <v>229</v>
      </c>
      <c r="H132" s="2" t="s">
        <v>132</v>
      </c>
      <c r="L132" s="2" t="str">
        <f t="shared" si="1"/>
        <v>Kunstwerk 6: Matentekening vloer</v>
      </c>
    </row>
    <row r="133" spans="1:12" ht="17.25" customHeight="1" x14ac:dyDescent="0.15">
      <c r="A133" s="2" t="s">
        <v>589</v>
      </c>
      <c r="B133" s="2" t="s">
        <v>138</v>
      </c>
      <c r="C133" s="2">
        <v>2510</v>
      </c>
      <c r="E133" s="9" t="s">
        <v>257</v>
      </c>
      <c r="F133" s="2">
        <v>6</v>
      </c>
      <c r="G133" s="2" t="s">
        <v>229</v>
      </c>
      <c r="H133" s="2" t="s">
        <v>133</v>
      </c>
      <c r="L133" s="2" t="str">
        <f t="shared" ref="L133:L163" si="2">CONCATENATE(E133,F133,G133,H133,I133)</f>
        <v>Kunstwerk 6: Wapening vloer</v>
      </c>
    </row>
    <row r="134" spans="1:12" ht="17.25" customHeight="1" x14ac:dyDescent="0.15">
      <c r="A134" s="2" t="s">
        <v>590</v>
      </c>
      <c r="B134" s="2" t="s">
        <v>138</v>
      </c>
      <c r="C134" s="2">
        <v>2513</v>
      </c>
      <c r="E134" s="9" t="s">
        <v>257</v>
      </c>
      <c r="F134" s="2">
        <v>6</v>
      </c>
      <c r="G134" s="2" t="s">
        <v>229</v>
      </c>
      <c r="H134" s="2" t="s">
        <v>134</v>
      </c>
      <c r="L134" s="2" t="str">
        <f t="shared" si="2"/>
        <v>Kunstwerk 6: Matentekening opbouw</v>
      </c>
    </row>
    <row r="135" spans="1:12" ht="17.25" customHeight="1" x14ac:dyDescent="0.15">
      <c r="A135" s="2" t="s">
        <v>591</v>
      </c>
      <c r="B135" s="2" t="s">
        <v>138</v>
      </c>
      <c r="C135" s="2">
        <v>2514</v>
      </c>
      <c r="E135" s="9" t="s">
        <v>257</v>
      </c>
      <c r="F135" s="2">
        <v>6</v>
      </c>
      <c r="G135" s="2" t="s">
        <v>229</v>
      </c>
      <c r="H135" s="2" t="s">
        <v>135</v>
      </c>
      <c r="L135" s="2" t="str">
        <f t="shared" si="2"/>
        <v>Kunstwerk 6: Wapening opbouw</v>
      </c>
    </row>
    <row r="136" spans="1:12" ht="17.25" customHeight="1" x14ac:dyDescent="0.15">
      <c r="A136" s="2" t="s">
        <v>592</v>
      </c>
      <c r="B136" s="2" t="s">
        <v>138</v>
      </c>
      <c r="C136" s="2">
        <v>2528</v>
      </c>
      <c r="E136" s="9" t="s">
        <v>257</v>
      </c>
      <c r="F136" s="2">
        <v>6</v>
      </c>
      <c r="G136" s="2" t="s">
        <v>229</v>
      </c>
      <c r="H136" s="2" t="s">
        <v>47</v>
      </c>
      <c r="L136" s="2" t="str">
        <f t="shared" si="2"/>
        <v>Kunstwerk 6: Wapening stootplaten</v>
      </c>
    </row>
    <row r="137" spans="1:12" ht="17.25" customHeight="1" x14ac:dyDescent="0.15">
      <c r="A137" s="6" t="s">
        <v>137</v>
      </c>
      <c r="K137" s="2" t="s">
        <v>136</v>
      </c>
    </row>
    <row r="138" spans="1:12" ht="17.25" customHeight="1" x14ac:dyDescent="0.15">
      <c r="A138" s="2" t="s">
        <v>524</v>
      </c>
      <c r="B138" s="2" t="s">
        <v>138</v>
      </c>
      <c r="C138" s="2">
        <v>1899</v>
      </c>
      <c r="E138" s="9" t="s">
        <v>259</v>
      </c>
      <c r="F138" s="2" t="s">
        <v>54</v>
      </c>
      <c r="G138" s="2" t="s">
        <v>229</v>
      </c>
      <c r="H138" s="2" t="s">
        <v>139</v>
      </c>
      <c r="L138" s="2" t="str">
        <f t="shared" si="2"/>
        <v>Kunstwerken 1 t/m 7: In omlegging Rijksweg 4.</v>
      </c>
    </row>
    <row r="139" spans="1:12" ht="17.25" customHeight="1" x14ac:dyDescent="0.15">
      <c r="A139" s="2" t="s">
        <v>593</v>
      </c>
      <c r="B139" s="2" t="s">
        <v>138</v>
      </c>
      <c r="C139" s="2" t="s">
        <v>140</v>
      </c>
      <c r="E139" s="9" t="s">
        <v>257</v>
      </c>
      <c r="F139" s="2">
        <v>7</v>
      </c>
      <c r="G139" s="2" t="s">
        <v>229</v>
      </c>
      <c r="H139" s="2" t="s">
        <v>143</v>
      </c>
      <c r="L139" s="2" t="str">
        <f t="shared" si="2"/>
        <v>Kunstwerk 7: Viaduct Schipholweg</v>
      </c>
    </row>
    <row r="140" spans="1:12" ht="17.25" customHeight="1" x14ac:dyDescent="0.15">
      <c r="A140" s="2" t="s">
        <v>594</v>
      </c>
      <c r="B140" s="2" t="s">
        <v>138</v>
      </c>
      <c r="C140" s="2">
        <v>2219</v>
      </c>
      <c r="E140" s="9" t="s">
        <v>257</v>
      </c>
      <c r="F140" s="2">
        <v>7</v>
      </c>
      <c r="G140" s="2" t="s">
        <v>229</v>
      </c>
      <c r="H140" s="2" t="s">
        <v>4</v>
      </c>
      <c r="L140" s="2" t="str">
        <f t="shared" si="2"/>
        <v>Kunstwerk 7: Bestekstekening</v>
      </c>
    </row>
    <row r="141" spans="1:12" ht="17.25" customHeight="1" x14ac:dyDescent="0.15">
      <c r="A141" s="2" t="s">
        <v>595</v>
      </c>
      <c r="B141" s="2" t="s">
        <v>138</v>
      </c>
      <c r="C141" s="2">
        <v>2252</v>
      </c>
      <c r="E141" s="9" t="s">
        <v>257</v>
      </c>
      <c r="F141" s="2">
        <v>7</v>
      </c>
      <c r="G141" s="2" t="s">
        <v>229</v>
      </c>
      <c r="H141" s="2" t="s">
        <v>144</v>
      </c>
      <c r="L141" s="2" t="str">
        <f t="shared" si="2"/>
        <v>Kunstwerk 7: Wijziging van de peilmaten</v>
      </c>
    </row>
    <row r="142" spans="1:12" ht="17.25" customHeight="1" x14ac:dyDescent="0.15">
      <c r="A142" s="2" t="s">
        <v>586</v>
      </c>
      <c r="B142" s="2" t="s">
        <v>138</v>
      </c>
      <c r="C142" s="2">
        <v>2256</v>
      </c>
      <c r="E142" s="9" t="s">
        <v>257</v>
      </c>
      <c r="F142" s="2" t="s">
        <v>145</v>
      </c>
      <c r="G142" s="2" t="s">
        <v>229</v>
      </c>
      <c r="H142" s="2" t="s">
        <v>131</v>
      </c>
      <c r="L142" s="2" t="str">
        <f t="shared" si="2"/>
        <v>Kunstwerk 7 en 6: Uitzetgegevens</v>
      </c>
    </row>
    <row r="143" spans="1:12" ht="17.25" customHeight="1" x14ac:dyDescent="0.15">
      <c r="A143" s="2" t="s">
        <v>596</v>
      </c>
      <c r="B143" s="2" t="s">
        <v>138</v>
      </c>
      <c r="C143" s="2">
        <v>2501</v>
      </c>
      <c r="E143" s="9" t="s">
        <v>257</v>
      </c>
      <c r="F143" s="2">
        <v>7</v>
      </c>
      <c r="G143" s="2" t="s">
        <v>229</v>
      </c>
      <c r="H143" s="2" t="s">
        <v>11</v>
      </c>
      <c r="L143" s="2" t="str">
        <f t="shared" si="2"/>
        <v>Kunstwerk 7: Heiplan</v>
      </c>
    </row>
    <row r="144" spans="1:12" ht="17.25" customHeight="1" x14ac:dyDescent="0.15">
      <c r="A144" s="2" t="s">
        <v>597</v>
      </c>
      <c r="B144" s="2" t="s">
        <v>138</v>
      </c>
      <c r="C144" s="2">
        <v>2502</v>
      </c>
      <c r="E144" s="9" t="s">
        <v>257</v>
      </c>
      <c r="F144" s="2">
        <v>7</v>
      </c>
      <c r="G144" s="2" t="s">
        <v>229</v>
      </c>
      <c r="H144" s="2" t="s">
        <v>146</v>
      </c>
      <c r="L144" s="2" t="str">
        <f t="shared" si="2"/>
        <v>Kunstwerk 7: Matentekening 1e en 2e stort</v>
      </c>
    </row>
    <row r="145" spans="1:12" ht="17.25" customHeight="1" x14ac:dyDescent="0.15">
      <c r="A145" s="2" t="s">
        <v>598</v>
      </c>
      <c r="B145" s="2" t="s">
        <v>138</v>
      </c>
      <c r="C145" s="2">
        <v>2503</v>
      </c>
      <c r="E145" s="9" t="s">
        <v>257</v>
      </c>
      <c r="F145" s="2">
        <v>7</v>
      </c>
      <c r="G145" s="2" t="s">
        <v>229</v>
      </c>
      <c r="H145" s="2" t="s">
        <v>147</v>
      </c>
      <c r="L145" s="2" t="str">
        <f t="shared" si="2"/>
        <v>Kunstwerk 7: Matentekening pijlers landhoofd A en G</v>
      </c>
    </row>
    <row r="146" spans="1:12" ht="17.25" customHeight="1" x14ac:dyDescent="0.15">
      <c r="A146" s="2" t="s">
        <v>599</v>
      </c>
      <c r="B146" s="2" t="s">
        <v>138</v>
      </c>
      <c r="C146" s="2">
        <v>2504</v>
      </c>
      <c r="E146" s="9" t="s">
        <v>257</v>
      </c>
      <c r="F146" s="2">
        <v>7</v>
      </c>
      <c r="G146" s="2" t="s">
        <v>229</v>
      </c>
      <c r="H146" s="2" t="s">
        <v>148</v>
      </c>
      <c r="L146" s="2" t="str">
        <f t="shared" si="2"/>
        <v>Kunstwerk 7: Matentekening 3e en 4e stort landhoofd A</v>
      </c>
    </row>
    <row r="147" spans="1:12" ht="17.25" customHeight="1" x14ac:dyDescent="0.15">
      <c r="A147" s="2" t="s">
        <v>600</v>
      </c>
      <c r="B147" s="2" t="s">
        <v>138</v>
      </c>
      <c r="C147" s="2">
        <v>2505</v>
      </c>
      <c r="E147" s="9" t="s">
        <v>257</v>
      </c>
      <c r="F147" s="2">
        <v>7</v>
      </c>
      <c r="G147" s="2" t="s">
        <v>229</v>
      </c>
      <c r="H147" s="2" t="s">
        <v>149</v>
      </c>
      <c r="L147" s="2" t="str">
        <f t="shared" si="2"/>
        <v>Kunstwerk 7: Matentekening 3e en 4e stort landhoofd G</v>
      </c>
    </row>
    <row r="148" spans="1:12" ht="17.25" customHeight="1" x14ac:dyDescent="0.15">
      <c r="A148" s="2" t="s">
        <v>601</v>
      </c>
      <c r="B148" s="2" t="s">
        <v>138</v>
      </c>
      <c r="C148" s="2">
        <v>2506</v>
      </c>
      <c r="E148" s="9" t="s">
        <v>257</v>
      </c>
      <c r="F148" s="2">
        <v>7</v>
      </c>
      <c r="G148" s="2" t="s">
        <v>229</v>
      </c>
      <c r="H148" s="2" t="s">
        <v>150</v>
      </c>
      <c r="L148" s="2" t="str">
        <f t="shared" si="2"/>
        <v>Kunstwerk 7: Matentekening brugplaat</v>
      </c>
    </row>
    <row r="149" spans="1:12" ht="17.25" customHeight="1" x14ac:dyDescent="0.15">
      <c r="A149" s="2" t="s">
        <v>602</v>
      </c>
      <c r="B149" s="2" t="s">
        <v>138</v>
      </c>
      <c r="C149" s="2">
        <v>2516</v>
      </c>
      <c r="E149" s="9" t="s">
        <v>257</v>
      </c>
      <c r="F149" s="2">
        <v>7</v>
      </c>
      <c r="G149" s="2" t="s">
        <v>229</v>
      </c>
      <c r="H149" s="2" t="s">
        <v>151</v>
      </c>
      <c r="L149" s="2" t="str">
        <f t="shared" si="2"/>
        <v>Kunstwerk 7: Peilmaten wegdek</v>
      </c>
    </row>
    <row r="150" spans="1:12" ht="17.25" customHeight="1" x14ac:dyDescent="0.15">
      <c r="A150" s="2" t="s">
        <v>603</v>
      </c>
      <c r="B150" s="2" t="s">
        <v>138</v>
      </c>
      <c r="C150" s="2">
        <v>2517</v>
      </c>
      <c r="E150" s="9" t="s">
        <v>257</v>
      </c>
      <c r="F150" s="2">
        <v>7</v>
      </c>
      <c r="G150" s="2" t="s">
        <v>229</v>
      </c>
      <c r="H150" s="2" t="s">
        <v>152</v>
      </c>
      <c r="L150" s="2" t="str">
        <f t="shared" si="2"/>
        <v>Kunstwerk 7: Wapening pijlers</v>
      </c>
    </row>
    <row r="151" spans="1:12" ht="17.25" customHeight="1" x14ac:dyDescent="0.15">
      <c r="A151" s="2" t="s">
        <v>604</v>
      </c>
      <c r="B151" s="2" t="s">
        <v>138</v>
      </c>
      <c r="C151" s="2">
        <v>2520</v>
      </c>
      <c r="E151" s="9" t="s">
        <v>257</v>
      </c>
      <c r="F151" s="2">
        <v>7</v>
      </c>
      <c r="G151" s="2" t="s">
        <v>229</v>
      </c>
      <c r="H151" s="2" t="s">
        <v>153</v>
      </c>
      <c r="L151" s="2" t="str">
        <f t="shared" si="2"/>
        <v>Kunstwerk 7: Wapening 3e en 4e stort landhoofd G</v>
      </c>
    </row>
    <row r="152" spans="1:12" ht="17.25" customHeight="1" x14ac:dyDescent="0.15">
      <c r="A152" s="2" t="s">
        <v>605</v>
      </c>
      <c r="B152" s="2" t="s">
        <v>138</v>
      </c>
      <c r="C152" s="2">
        <v>2522</v>
      </c>
      <c r="E152" s="9" t="s">
        <v>257</v>
      </c>
      <c r="F152" s="2">
        <v>7</v>
      </c>
      <c r="G152" s="2" t="s">
        <v>229</v>
      </c>
      <c r="H152" s="2" t="s">
        <v>154</v>
      </c>
      <c r="L152" s="2" t="str">
        <f t="shared" si="2"/>
        <v>Kunstwerk 7: Details doorvoer gasbuis t.p.v. landhoofd</v>
      </c>
    </row>
    <row r="153" spans="1:12" ht="17.25" customHeight="1" x14ac:dyDescent="0.15">
      <c r="A153" s="2" t="s">
        <v>606</v>
      </c>
      <c r="B153" s="2" t="s">
        <v>138</v>
      </c>
      <c r="C153" s="2">
        <v>2523</v>
      </c>
      <c r="E153" s="9" t="s">
        <v>257</v>
      </c>
      <c r="F153" s="2">
        <v>7</v>
      </c>
      <c r="G153" s="2" t="s">
        <v>229</v>
      </c>
      <c r="H153" s="2" t="s">
        <v>155</v>
      </c>
      <c r="L153" s="2" t="str">
        <f t="shared" si="2"/>
        <v>Kunstwerk 7: Wapening 1e en 2e stort landhoofd</v>
      </c>
    </row>
    <row r="154" spans="1:12" ht="17.25" customHeight="1" x14ac:dyDescent="0.15">
      <c r="A154" s="2" t="s">
        <v>607</v>
      </c>
      <c r="B154" s="2" t="s">
        <v>138</v>
      </c>
      <c r="C154" s="2">
        <v>2526</v>
      </c>
      <c r="E154" s="9" t="s">
        <v>257</v>
      </c>
      <c r="F154" s="2">
        <v>7</v>
      </c>
      <c r="G154" s="2" t="s">
        <v>229</v>
      </c>
      <c r="H154" s="2" t="s">
        <v>156</v>
      </c>
      <c r="L154" s="2" t="str">
        <f t="shared" si="2"/>
        <v>Kunstwerk 7: Wapening 3e en 4e stort landhoofd A</v>
      </c>
    </row>
    <row r="155" spans="1:12" ht="17.25" customHeight="1" x14ac:dyDescent="0.15">
      <c r="A155" s="2" t="s">
        <v>608</v>
      </c>
      <c r="B155" s="2" t="s">
        <v>138</v>
      </c>
      <c r="C155" s="2">
        <v>2530</v>
      </c>
      <c r="E155" s="9" t="s">
        <v>257</v>
      </c>
      <c r="F155" s="2">
        <v>7</v>
      </c>
      <c r="G155" s="2" t="s">
        <v>229</v>
      </c>
      <c r="H155" s="2" t="s">
        <v>157</v>
      </c>
      <c r="L155" s="2" t="str">
        <f t="shared" si="2"/>
        <v>Kunstwerk 7: Kabeldoorvoer t.p.v. middenberm bij landhoofd</v>
      </c>
    </row>
    <row r="156" spans="1:12" ht="17.25" customHeight="1" x14ac:dyDescent="0.15">
      <c r="A156" s="2" t="s">
        <v>609</v>
      </c>
      <c r="B156" s="2" t="s">
        <v>138</v>
      </c>
      <c r="C156" s="2">
        <v>2531</v>
      </c>
      <c r="E156" s="9" t="s">
        <v>257</v>
      </c>
      <c r="F156" s="2">
        <v>7</v>
      </c>
      <c r="G156" s="2" t="s">
        <v>229</v>
      </c>
      <c r="H156" s="2" t="s">
        <v>158</v>
      </c>
      <c r="L156" s="2" t="str">
        <f t="shared" si="2"/>
        <v>Kunstwerk 7: Peilmaten onderkant brugdek</v>
      </c>
    </row>
    <row r="157" spans="1:12" ht="17.25" customHeight="1" x14ac:dyDescent="0.15">
      <c r="A157" s="2" t="s">
        <v>610</v>
      </c>
      <c r="B157" s="2" t="s">
        <v>138</v>
      </c>
      <c r="C157" s="2">
        <v>2532</v>
      </c>
      <c r="E157" s="9" t="s">
        <v>257</v>
      </c>
      <c r="F157" s="2">
        <v>7</v>
      </c>
      <c r="G157" s="2" t="s">
        <v>229</v>
      </c>
      <c r="H157" s="2" t="s">
        <v>80</v>
      </c>
      <c r="L157" s="2" t="str">
        <f t="shared" si="2"/>
        <v>Kunstwerk 7: Wapening brugdek</v>
      </c>
    </row>
    <row r="158" spans="1:12" ht="17.25" customHeight="1" x14ac:dyDescent="0.15">
      <c r="A158" s="2" t="s">
        <v>611</v>
      </c>
      <c r="B158" s="2" t="s">
        <v>138</v>
      </c>
      <c r="C158" s="2">
        <v>2772</v>
      </c>
      <c r="E158" s="9" t="s">
        <v>257</v>
      </c>
      <c r="F158" s="2">
        <v>7</v>
      </c>
      <c r="G158" s="2" t="s">
        <v>229</v>
      </c>
      <c r="H158" s="2" t="s">
        <v>159</v>
      </c>
      <c r="L158" s="2" t="str">
        <f t="shared" si="2"/>
        <v>Kunstwerk 7: Maten-en wapening stootplaten</v>
      </c>
    </row>
    <row r="159" spans="1:12" ht="17.25" customHeight="1" x14ac:dyDescent="0.15">
      <c r="A159" s="2" t="s">
        <v>612</v>
      </c>
      <c r="B159" s="2" t="s">
        <v>138</v>
      </c>
      <c r="C159" s="2">
        <v>2979</v>
      </c>
      <c r="E159" s="9" t="s">
        <v>257</v>
      </c>
      <c r="F159" s="2">
        <v>7</v>
      </c>
      <c r="G159" s="2" t="s">
        <v>229</v>
      </c>
      <c r="H159" s="2" t="s">
        <v>83</v>
      </c>
      <c r="L159" s="2" t="str">
        <f t="shared" si="2"/>
        <v>Kunstwerk 7: Taludbekleding</v>
      </c>
    </row>
    <row r="160" spans="1:12" ht="17.25" customHeight="1" x14ac:dyDescent="0.15">
      <c r="A160" s="2" t="s">
        <v>514</v>
      </c>
      <c r="B160" s="2" t="s">
        <v>2</v>
      </c>
      <c r="C160" s="2" t="s">
        <v>118</v>
      </c>
      <c r="D160" s="2">
        <v>134</v>
      </c>
      <c r="E160" s="9" t="s">
        <v>257</v>
      </c>
      <c r="F160" s="2">
        <v>7</v>
      </c>
      <c r="G160" s="2" t="s">
        <v>229</v>
      </c>
      <c r="H160" s="2" t="s">
        <v>44</v>
      </c>
      <c r="L160" s="2" t="str">
        <f t="shared" si="2"/>
        <v>Kunstwerk 7: Totaal zachtstaal in alle liggers</v>
      </c>
    </row>
    <row r="161" spans="1:12" ht="17.25" customHeight="1" x14ac:dyDescent="0.15">
      <c r="A161" s="2" t="s">
        <v>613</v>
      </c>
      <c r="B161" s="2" t="s">
        <v>138</v>
      </c>
      <c r="C161" s="2">
        <v>1765</v>
      </c>
      <c r="H161" s="2" t="s">
        <v>142</v>
      </c>
      <c r="K161" s="2" t="s">
        <v>141</v>
      </c>
      <c r="L161" s="2" t="str">
        <f t="shared" si="2"/>
        <v>Dwarsdoorsnede</v>
      </c>
    </row>
    <row r="162" spans="1:12" ht="17.25" customHeight="1" x14ac:dyDescent="0.15">
      <c r="A162" s="2" t="s">
        <v>614</v>
      </c>
      <c r="B162" s="2" t="s">
        <v>138</v>
      </c>
      <c r="C162" s="2">
        <v>1766</v>
      </c>
      <c r="H162" s="2" t="s">
        <v>160</v>
      </c>
      <c r="L162" s="2" t="str">
        <f t="shared" si="2"/>
        <v>Belastingschema's</v>
      </c>
    </row>
    <row r="163" spans="1:12" ht="17.25" customHeight="1" x14ac:dyDescent="0.15">
      <c r="A163" s="2" t="s">
        <v>615</v>
      </c>
      <c r="B163" s="2" t="s">
        <v>138</v>
      </c>
      <c r="C163" s="2">
        <v>1772</v>
      </c>
      <c r="H163" s="2" t="s">
        <v>161</v>
      </c>
      <c r="L163" s="2" t="str">
        <f t="shared" si="2"/>
        <v>Langsdoorsneden volgens as middenkoker</v>
      </c>
    </row>
    <row r="164" spans="1:12" ht="17.25" customHeight="1" x14ac:dyDescent="0.15">
      <c r="A164" s="2" t="s">
        <v>616</v>
      </c>
      <c r="B164" s="2" t="s">
        <v>138</v>
      </c>
      <c r="C164" s="2">
        <v>1837</v>
      </c>
      <c r="E164" s="9" t="s">
        <v>173</v>
      </c>
      <c r="H164" s="2" t="s">
        <v>168</v>
      </c>
      <c r="L164" s="2" t="str">
        <f>CONCATENATE(E164,F164,G164,H164,I164)</f>
        <v>Ontwerp tunnel met rijbaan over viaduct</v>
      </c>
    </row>
    <row r="165" spans="1:12" ht="17.25" customHeight="1" x14ac:dyDescent="0.15">
      <c r="A165" s="2" t="s">
        <v>617</v>
      </c>
      <c r="B165" s="2" t="s">
        <v>138</v>
      </c>
      <c r="C165" s="2">
        <v>1849</v>
      </c>
      <c r="E165" s="9" t="s">
        <v>173</v>
      </c>
      <c r="H165" s="2" t="s">
        <v>169</v>
      </c>
      <c r="L165" s="2" t="str">
        <f t="shared" ref="L165:L228" si="3">CONCATENATE(E165,F165,G165,H165,I165)</f>
        <v>Ontwerp I met viaduct, lengteprofiel en plattegrond</v>
      </c>
    </row>
    <row r="166" spans="1:12" ht="17.25" customHeight="1" x14ac:dyDescent="0.15">
      <c r="A166" s="2" t="s">
        <v>618</v>
      </c>
      <c r="B166" s="2" t="s">
        <v>138</v>
      </c>
      <c r="C166" s="2">
        <v>1850</v>
      </c>
      <c r="E166" s="9" t="s">
        <v>173</v>
      </c>
      <c r="H166" s="2" t="s">
        <v>170</v>
      </c>
      <c r="L166" s="2" t="str">
        <f t="shared" si="3"/>
        <v>Ontwerp I lengtedoorsnede en plattegrond. (Def. Ontwerp)</v>
      </c>
    </row>
    <row r="167" spans="1:12" ht="17.25" customHeight="1" x14ac:dyDescent="0.15">
      <c r="A167" s="2" t="s">
        <v>619</v>
      </c>
      <c r="B167" s="2" t="s">
        <v>138</v>
      </c>
      <c r="C167" s="2">
        <v>1851</v>
      </c>
      <c r="E167" s="9" t="s">
        <v>173</v>
      </c>
      <c r="H167" s="2" t="s">
        <v>171</v>
      </c>
      <c r="L167" s="2" t="str">
        <f t="shared" si="3"/>
        <v>Ontwerp I Dwarsdoorsnede</v>
      </c>
    </row>
    <row r="168" spans="1:12" ht="17.25" customHeight="1" x14ac:dyDescent="0.15">
      <c r="A168" s="2" t="s">
        <v>620</v>
      </c>
      <c r="B168" s="2" t="s">
        <v>138</v>
      </c>
      <c r="C168" s="2">
        <v>1855</v>
      </c>
      <c r="E168" s="9" t="s">
        <v>173</v>
      </c>
      <c r="H168" s="2" t="s">
        <v>172</v>
      </c>
      <c r="L168" s="2" t="str">
        <f t="shared" si="3"/>
        <v>Ontwerp Bouwput</v>
      </c>
    </row>
    <row r="169" spans="1:12" ht="17.25" customHeight="1" x14ac:dyDescent="0.15">
      <c r="A169" s="2" t="s">
        <v>621</v>
      </c>
      <c r="B169" s="2" t="s">
        <v>138</v>
      </c>
      <c r="C169" s="2">
        <v>1911</v>
      </c>
      <c r="E169" s="9" t="s">
        <v>174</v>
      </c>
      <c r="H169" s="2" t="s">
        <v>163</v>
      </c>
      <c r="L169" s="2" t="str">
        <f t="shared" si="3"/>
        <v>Best.tek. Situatie (zie tekeningen A-2940 t/m A-2946)</v>
      </c>
    </row>
    <row r="170" spans="1:12" ht="17.25" customHeight="1" x14ac:dyDescent="0.15">
      <c r="A170" s="2" t="s">
        <v>622</v>
      </c>
      <c r="B170" s="2" t="s">
        <v>138</v>
      </c>
      <c r="C170" s="2">
        <v>1912</v>
      </c>
      <c r="E170" s="9" t="s">
        <v>175</v>
      </c>
      <c r="H170" s="2" t="s">
        <v>164</v>
      </c>
      <c r="L170" s="2" t="str">
        <f t="shared" si="3"/>
        <v>Best.tek. Bouwput met boringen en sonderingen</v>
      </c>
    </row>
    <row r="171" spans="1:12" ht="17.25" customHeight="1" x14ac:dyDescent="0.15">
      <c r="A171" s="2" t="s">
        <v>623</v>
      </c>
      <c r="B171" s="2" t="s">
        <v>138</v>
      </c>
      <c r="C171" s="2">
        <v>1913</v>
      </c>
      <c r="E171" s="9" t="s">
        <v>175</v>
      </c>
      <c r="H171" s="2" t="s">
        <v>64</v>
      </c>
      <c r="L171" s="2" t="str">
        <f t="shared" si="3"/>
        <v>Best.tek. Palenplan</v>
      </c>
    </row>
    <row r="172" spans="1:12" ht="17.25" customHeight="1" x14ac:dyDescent="0.15">
      <c r="A172" s="2" t="s">
        <v>624</v>
      </c>
      <c r="B172" s="2" t="s">
        <v>138</v>
      </c>
      <c r="C172" s="2">
        <v>1914</v>
      </c>
      <c r="E172" s="9" t="s">
        <v>175</v>
      </c>
      <c r="H172" s="2" t="s">
        <v>165</v>
      </c>
      <c r="L172" s="2" t="str">
        <f t="shared" si="3"/>
        <v>Best.tek. Lengteprofiel en plattegrond</v>
      </c>
    </row>
    <row r="173" spans="1:12" ht="17.25" customHeight="1" x14ac:dyDescent="0.15">
      <c r="A173" s="2" t="s">
        <v>625</v>
      </c>
      <c r="B173" s="2" t="s">
        <v>138</v>
      </c>
      <c r="C173" s="2">
        <v>1915</v>
      </c>
      <c r="E173" s="9" t="s">
        <v>175</v>
      </c>
      <c r="H173" s="2" t="s">
        <v>166</v>
      </c>
      <c r="L173" s="2" t="str">
        <f t="shared" si="3"/>
        <v>Best.tek. Dwars- en langsdoorsneden en details</v>
      </c>
    </row>
    <row r="174" spans="1:12" ht="17.25" customHeight="1" x14ac:dyDescent="0.15">
      <c r="A174" s="2" t="s">
        <v>626</v>
      </c>
      <c r="B174" s="2" t="s">
        <v>138</v>
      </c>
      <c r="C174" s="2">
        <v>2045</v>
      </c>
      <c r="H174" s="2" t="s">
        <v>167</v>
      </c>
      <c r="L174" s="2" t="str">
        <f t="shared" si="3"/>
        <v>Algemene dwarsdoorsnede</v>
      </c>
    </row>
    <row r="175" spans="1:12" ht="17.25" customHeight="1" x14ac:dyDescent="0.15">
      <c r="A175" s="2" t="s">
        <v>627</v>
      </c>
      <c r="B175" s="2" t="s">
        <v>138</v>
      </c>
      <c r="C175" s="2">
        <v>2046</v>
      </c>
      <c r="H175" s="2" t="s">
        <v>176</v>
      </c>
      <c r="L175" s="2" t="str">
        <f t="shared" si="3"/>
        <v>Uitzettekening werkvloeren en as tunnel</v>
      </c>
    </row>
    <row r="176" spans="1:12" ht="17.25" customHeight="1" x14ac:dyDescent="0.15">
      <c r="A176" s="2" t="s">
        <v>628</v>
      </c>
      <c r="B176" s="2" t="s">
        <v>138</v>
      </c>
      <c r="C176" s="2">
        <v>2060</v>
      </c>
      <c r="E176" s="9" t="s">
        <v>175</v>
      </c>
      <c r="H176" s="2" t="s">
        <v>182</v>
      </c>
      <c r="I176" s="2" t="s">
        <v>177</v>
      </c>
      <c r="L176" s="8" t="str">
        <f t="shared" si="3"/>
        <v>Best.tek. Situatie Blad 1.</v>
      </c>
    </row>
    <row r="177" spans="1:12" ht="17.25" customHeight="1" x14ac:dyDescent="0.15">
      <c r="A177" s="2" t="s">
        <v>629</v>
      </c>
      <c r="B177" s="2" t="s">
        <v>138</v>
      </c>
      <c r="C177" s="2">
        <v>2061</v>
      </c>
      <c r="E177" s="9" t="s">
        <v>175</v>
      </c>
      <c r="H177" s="2" t="s">
        <v>183</v>
      </c>
      <c r="I177" s="2" t="s">
        <v>178</v>
      </c>
      <c r="L177" s="8" t="str">
        <f t="shared" si="3"/>
        <v>Best.tek. Bouwput Blad 2.</v>
      </c>
    </row>
    <row r="178" spans="1:12" ht="17.25" customHeight="1" x14ac:dyDescent="0.15">
      <c r="A178" s="2" t="s">
        <v>630</v>
      </c>
      <c r="B178" s="2" t="s">
        <v>138</v>
      </c>
      <c r="C178" s="2">
        <v>2062</v>
      </c>
      <c r="E178" s="9" t="s">
        <v>175</v>
      </c>
      <c r="H178" s="2" t="s">
        <v>184</v>
      </c>
      <c r="I178" s="2" t="s">
        <v>179</v>
      </c>
      <c r="L178" s="8" t="str">
        <f t="shared" si="3"/>
        <v>Best.tek. Palenplan Blad 3.</v>
      </c>
    </row>
    <row r="179" spans="1:12" ht="17.25" customHeight="1" x14ac:dyDescent="0.15">
      <c r="A179" s="2" t="s">
        <v>631</v>
      </c>
      <c r="B179" s="2" t="s">
        <v>138</v>
      </c>
      <c r="C179" s="2">
        <v>2063</v>
      </c>
      <c r="E179" s="9" t="s">
        <v>175</v>
      </c>
      <c r="H179" s="2" t="s">
        <v>185</v>
      </c>
      <c r="I179" s="2" t="s">
        <v>180</v>
      </c>
      <c r="L179" s="8" t="str">
        <f t="shared" si="3"/>
        <v>Best.tek. Lengteprofiel en plattegrond Blad 4.</v>
      </c>
    </row>
    <row r="180" spans="1:12" ht="17.25" customHeight="1" x14ac:dyDescent="0.15">
      <c r="A180" s="2" t="s">
        <v>632</v>
      </c>
      <c r="B180" s="2" t="s">
        <v>138</v>
      </c>
      <c r="C180" s="2">
        <v>2064</v>
      </c>
      <c r="E180" s="9" t="s">
        <v>175</v>
      </c>
      <c r="H180" s="2" t="s">
        <v>186</v>
      </c>
      <c r="I180" s="2" t="s">
        <v>181</v>
      </c>
      <c r="L180" s="8" t="str">
        <f t="shared" si="3"/>
        <v>Best.tek. Dwars- en langsdoorsneden en details Blad 5.</v>
      </c>
    </row>
    <row r="181" spans="1:12" ht="17.25" customHeight="1" x14ac:dyDescent="0.15">
      <c r="A181" s="2" t="s">
        <v>633</v>
      </c>
      <c r="B181" s="2" t="s">
        <v>138</v>
      </c>
      <c r="C181" s="2">
        <v>2093</v>
      </c>
      <c r="H181" s="2" t="s">
        <v>162</v>
      </c>
      <c r="L181" s="2" t="str">
        <f t="shared" si="3"/>
        <v>Streefkrommen overgangs verlichting</v>
      </c>
    </row>
    <row r="182" spans="1:12" ht="17.25" customHeight="1" x14ac:dyDescent="0.15">
      <c r="A182" s="2" t="s">
        <v>634</v>
      </c>
      <c r="B182" s="2" t="s">
        <v>138</v>
      </c>
      <c r="C182" s="2">
        <v>2126</v>
      </c>
      <c r="H182" s="2" t="s">
        <v>192</v>
      </c>
      <c r="L182" s="2" t="str">
        <f t="shared" si="3"/>
        <v>Bronbemaling</v>
      </c>
    </row>
    <row r="183" spans="1:12" ht="17.25" customHeight="1" x14ac:dyDescent="0.15">
      <c r="A183" s="2" t="s">
        <v>635</v>
      </c>
      <c r="B183" s="2" t="s">
        <v>138</v>
      </c>
      <c r="C183" s="2">
        <v>2127</v>
      </c>
      <c r="H183" s="2" t="s">
        <v>193</v>
      </c>
      <c r="L183" s="2" t="str">
        <f t="shared" si="3"/>
        <v>Overzicht waterdichte bekleding</v>
      </c>
    </row>
    <row r="184" spans="1:12" ht="17.25" customHeight="1" x14ac:dyDescent="0.15">
      <c r="A184" s="2" t="s">
        <v>636</v>
      </c>
      <c r="B184" s="2" t="s">
        <v>138</v>
      </c>
      <c r="C184" s="2">
        <v>2128</v>
      </c>
      <c r="E184" s="9" t="s">
        <v>194</v>
      </c>
      <c r="H184" s="2" t="s">
        <v>193</v>
      </c>
      <c r="L184" s="2" t="str">
        <f t="shared" si="3"/>
        <v>Details Overzicht waterdichte bekleding</v>
      </c>
    </row>
    <row r="185" spans="1:12" ht="17.25" customHeight="1" x14ac:dyDescent="0.15">
      <c r="A185" s="2" t="s">
        <v>637</v>
      </c>
      <c r="B185" s="2" t="s">
        <v>138</v>
      </c>
      <c r="C185" s="2">
        <v>2129</v>
      </c>
      <c r="H185" s="2" t="s">
        <v>195</v>
      </c>
      <c r="L185" s="2" t="str">
        <f t="shared" si="3"/>
        <v>Palenplan moot 1 t/m 5</v>
      </c>
    </row>
    <row r="186" spans="1:12" ht="17.25" customHeight="1" x14ac:dyDescent="0.15">
      <c r="A186" s="2" t="s">
        <v>638</v>
      </c>
      <c r="B186" s="2" t="s">
        <v>138</v>
      </c>
      <c r="C186" s="2">
        <v>2136</v>
      </c>
      <c r="H186" s="2" t="s">
        <v>196</v>
      </c>
      <c r="L186" s="2" t="str">
        <f t="shared" si="3"/>
        <v>Palenplan moot 27 t/m 30</v>
      </c>
    </row>
    <row r="187" spans="1:12" ht="17.25" customHeight="1" x14ac:dyDescent="0.15">
      <c r="A187" s="2" t="s">
        <v>639</v>
      </c>
      <c r="B187" s="2" t="s">
        <v>138</v>
      </c>
      <c r="C187" s="2">
        <v>2137</v>
      </c>
      <c r="H187" s="2" t="s">
        <v>191</v>
      </c>
      <c r="L187" s="2" t="str">
        <f t="shared" si="3"/>
        <v>Situatie en waarnemingen</v>
      </c>
    </row>
    <row r="188" spans="1:12" ht="17.25" customHeight="1" x14ac:dyDescent="0.15">
      <c r="A188" s="2" t="s">
        <v>640</v>
      </c>
      <c r="B188" s="2" t="s">
        <v>138</v>
      </c>
      <c r="C188" s="2">
        <v>2138</v>
      </c>
      <c r="H188" s="2" t="s">
        <v>190</v>
      </c>
      <c r="L188" s="2" t="str">
        <f t="shared" si="3"/>
        <v>Peilbuis waarnemingen</v>
      </c>
    </row>
    <row r="189" spans="1:12" ht="17.25" customHeight="1" x14ac:dyDescent="0.15">
      <c r="A189" s="2" t="s">
        <v>641</v>
      </c>
      <c r="B189" s="2" t="s">
        <v>138</v>
      </c>
      <c r="C189" s="2">
        <v>2150</v>
      </c>
      <c r="H189" s="2" t="s">
        <v>189</v>
      </c>
      <c r="L189" s="2" t="str">
        <f t="shared" si="3"/>
        <v>Palenplan moot 23 t/m 26</v>
      </c>
    </row>
    <row r="190" spans="1:12" ht="17.25" customHeight="1" x14ac:dyDescent="0.15">
      <c r="A190" s="2" t="s">
        <v>642</v>
      </c>
      <c r="B190" s="2" t="s">
        <v>138</v>
      </c>
      <c r="C190" s="2">
        <v>2151</v>
      </c>
      <c r="H190" s="2" t="s">
        <v>188</v>
      </c>
      <c r="L190" s="2" t="str">
        <f t="shared" si="3"/>
        <v>Wapening vloer moot 29</v>
      </c>
    </row>
    <row r="191" spans="1:12" ht="17.25" customHeight="1" x14ac:dyDescent="0.15">
      <c r="A191" s="2" t="s">
        <v>643</v>
      </c>
      <c r="B191" s="2" t="s">
        <v>138</v>
      </c>
      <c r="C191" s="2">
        <v>2153</v>
      </c>
      <c r="H191" s="2" t="s">
        <v>187</v>
      </c>
      <c r="L191" s="2" t="str">
        <f t="shared" si="3"/>
        <v>Palenplan moot 19 t/m 22</v>
      </c>
    </row>
    <row r="192" spans="1:12" ht="17.25" customHeight="1" x14ac:dyDescent="0.15">
      <c r="A192" s="2" t="s">
        <v>644</v>
      </c>
      <c r="B192" s="2" t="s">
        <v>138</v>
      </c>
      <c r="C192" s="2">
        <v>2154</v>
      </c>
      <c r="E192" s="9" t="s">
        <v>202</v>
      </c>
      <c r="H192" s="2" t="s">
        <v>203</v>
      </c>
      <c r="K192" s="2" t="s">
        <v>198</v>
      </c>
      <c r="L192" s="2" t="str">
        <f t="shared" si="3"/>
        <v>Wapening vloer moot 28</v>
      </c>
    </row>
    <row r="193" spans="1:12" ht="17.25" customHeight="1" x14ac:dyDescent="0.15">
      <c r="A193" s="2" t="s">
        <v>645</v>
      </c>
      <c r="B193" s="2" t="s">
        <v>138</v>
      </c>
      <c r="C193" s="2">
        <v>2156</v>
      </c>
      <c r="E193" s="9" t="s">
        <v>202</v>
      </c>
      <c r="H193" s="2" t="s">
        <v>204</v>
      </c>
      <c r="L193" s="2" t="str">
        <f t="shared" si="3"/>
        <v>Wapening vloer moot 27</v>
      </c>
    </row>
    <row r="194" spans="1:12" ht="17.25" customHeight="1" x14ac:dyDescent="0.15">
      <c r="A194" s="2" t="s">
        <v>646</v>
      </c>
      <c r="B194" s="2" t="s">
        <v>138</v>
      </c>
      <c r="C194" s="2">
        <v>2158</v>
      </c>
      <c r="E194" s="9" t="s">
        <v>184</v>
      </c>
      <c r="H194" s="2" t="s">
        <v>205</v>
      </c>
      <c r="L194" s="2" t="str">
        <f t="shared" si="3"/>
        <v>Palenplan keerwand moot 31</v>
      </c>
    </row>
    <row r="195" spans="1:12" ht="17.25" customHeight="1" x14ac:dyDescent="0.15">
      <c r="A195" s="2" t="s">
        <v>647</v>
      </c>
      <c r="B195" s="2" t="s">
        <v>138</v>
      </c>
      <c r="C195" s="2">
        <v>2159</v>
      </c>
      <c r="E195" s="9" t="s">
        <v>206</v>
      </c>
      <c r="H195" s="2" t="s">
        <v>207</v>
      </c>
      <c r="L195" s="2" t="str">
        <f t="shared" si="3"/>
        <v>Stootplaten onder startbaan</v>
      </c>
    </row>
    <row r="196" spans="1:12" ht="17.25" customHeight="1" x14ac:dyDescent="0.15">
      <c r="A196" s="2" t="s">
        <v>648</v>
      </c>
      <c r="B196" s="2" t="s">
        <v>138</v>
      </c>
      <c r="C196" s="2">
        <v>2160</v>
      </c>
      <c r="E196" s="9" t="s">
        <v>202</v>
      </c>
      <c r="H196" s="2" t="s">
        <v>208</v>
      </c>
      <c r="L196" s="2" t="str">
        <f t="shared" si="3"/>
        <v>Wapening vloer moot 30</v>
      </c>
    </row>
    <row r="197" spans="1:12" ht="17.25" customHeight="1" x14ac:dyDescent="0.15">
      <c r="A197" s="2" t="s">
        <v>649</v>
      </c>
      <c r="B197" s="2" t="s">
        <v>138</v>
      </c>
      <c r="C197" s="2">
        <v>2162</v>
      </c>
      <c r="H197" s="2" t="s">
        <v>209</v>
      </c>
      <c r="L197" s="2" t="str">
        <f t="shared" si="3"/>
        <v>Algemene doorsnede met verlichtings schema</v>
      </c>
    </row>
    <row r="198" spans="1:12" ht="17.25" customHeight="1" x14ac:dyDescent="0.15">
      <c r="A198" s="2" t="s">
        <v>650</v>
      </c>
      <c r="B198" s="2" t="s">
        <v>138</v>
      </c>
      <c r="C198" s="2">
        <v>2163</v>
      </c>
      <c r="E198" s="9" t="s">
        <v>194</v>
      </c>
      <c r="H198" s="2" t="s">
        <v>210</v>
      </c>
      <c r="L198" s="2" t="str">
        <f t="shared" si="3"/>
        <v>Details voegwapening moot 24/30</v>
      </c>
    </row>
    <row r="199" spans="1:12" ht="17.25" customHeight="1" x14ac:dyDescent="0.15">
      <c r="A199" s="2" t="s">
        <v>651</v>
      </c>
      <c r="B199" s="2" t="s">
        <v>138</v>
      </c>
      <c r="C199" s="2">
        <v>2165</v>
      </c>
      <c r="E199" s="9" t="s">
        <v>202</v>
      </c>
      <c r="H199" s="2" t="s">
        <v>211</v>
      </c>
      <c r="L199" s="2" t="str">
        <f t="shared" si="3"/>
        <v>Wapening vloer moot 26</v>
      </c>
    </row>
    <row r="200" spans="1:12" ht="17.25" customHeight="1" x14ac:dyDescent="0.15">
      <c r="A200" s="2" t="s">
        <v>652</v>
      </c>
      <c r="B200" s="2" t="s">
        <v>138</v>
      </c>
      <c r="C200" s="2">
        <v>2167</v>
      </c>
      <c r="E200" s="9" t="s">
        <v>202</v>
      </c>
      <c r="H200" s="2" t="s">
        <v>212</v>
      </c>
      <c r="L200" s="2" t="str">
        <f t="shared" si="3"/>
        <v>Wapening vloer moot 25</v>
      </c>
    </row>
    <row r="201" spans="1:12" ht="17.25" customHeight="1" x14ac:dyDescent="0.15">
      <c r="A201" s="2" t="s">
        <v>653</v>
      </c>
      <c r="B201" s="2" t="s">
        <v>138</v>
      </c>
      <c r="C201" s="2">
        <v>2169</v>
      </c>
      <c r="E201" s="9" t="s">
        <v>202</v>
      </c>
      <c r="H201" s="2" t="s">
        <v>213</v>
      </c>
      <c r="L201" s="2" t="str">
        <f t="shared" si="3"/>
        <v>Wapening vloer moot 24</v>
      </c>
    </row>
    <row r="202" spans="1:12" ht="17.25" customHeight="1" x14ac:dyDescent="0.15">
      <c r="A202" s="2" t="s">
        <v>654</v>
      </c>
      <c r="B202" s="2" t="s">
        <v>138</v>
      </c>
      <c r="C202" s="2">
        <v>2171</v>
      </c>
      <c r="E202" s="9" t="s">
        <v>214</v>
      </c>
      <c r="H202" s="2">
        <v>23</v>
      </c>
      <c r="L202" s="2" t="str">
        <f t="shared" si="3"/>
        <v>Detail voegwapening moot 23</v>
      </c>
    </row>
    <row r="203" spans="1:12" ht="17.25" customHeight="1" x14ac:dyDescent="0.15">
      <c r="A203" s="2" t="s">
        <v>655</v>
      </c>
      <c r="B203" s="2" t="s">
        <v>138</v>
      </c>
      <c r="C203" s="2">
        <v>2173</v>
      </c>
      <c r="E203" s="9" t="s">
        <v>214</v>
      </c>
      <c r="H203" s="2">
        <v>22</v>
      </c>
      <c r="L203" s="2" t="str">
        <f t="shared" si="3"/>
        <v>Detail voegwapening moot 22</v>
      </c>
    </row>
    <row r="204" spans="1:12" ht="17.25" customHeight="1" x14ac:dyDescent="0.15">
      <c r="A204" s="2" t="s">
        <v>656</v>
      </c>
      <c r="B204" s="2" t="s">
        <v>138</v>
      </c>
      <c r="C204" s="2">
        <v>2175</v>
      </c>
      <c r="E204" s="9" t="s">
        <v>214</v>
      </c>
      <c r="H204" s="2">
        <v>21</v>
      </c>
      <c r="L204" s="2" t="str">
        <f t="shared" si="3"/>
        <v>Detail voegwapening moot 21</v>
      </c>
    </row>
    <row r="205" spans="1:12" ht="17.25" customHeight="1" x14ac:dyDescent="0.15">
      <c r="A205" s="2" t="s">
        <v>657</v>
      </c>
      <c r="B205" s="2" t="s">
        <v>138</v>
      </c>
      <c r="C205" s="2">
        <v>2177</v>
      </c>
      <c r="E205" s="9" t="s">
        <v>214</v>
      </c>
      <c r="H205" s="2">
        <v>20</v>
      </c>
      <c r="L205" s="2" t="str">
        <f t="shared" si="3"/>
        <v>Detail voegwapening moot 20</v>
      </c>
    </row>
    <row r="206" spans="1:12" ht="17.25" customHeight="1" x14ac:dyDescent="0.15">
      <c r="A206" s="2" t="s">
        <v>658</v>
      </c>
      <c r="B206" s="2" t="s">
        <v>138</v>
      </c>
      <c r="C206" s="2">
        <v>2179</v>
      </c>
      <c r="E206" s="9" t="s">
        <v>214</v>
      </c>
      <c r="H206" s="2">
        <v>19</v>
      </c>
      <c r="L206" s="2" t="str">
        <f t="shared" si="3"/>
        <v>Detail voegwapening moot 19</v>
      </c>
    </row>
    <row r="207" spans="1:12" ht="17.25" customHeight="1" x14ac:dyDescent="0.15">
      <c r="A207" s="2" t="s">
        <v>659</v>
      </c>
      <c r="B207" s="2" t="s">
        <v>138</v>
      </c>
      <c r="C207" s="2">
        <v>2181</v>
      </c>
      <c r="E207" s="9" t="s">
        <v>215</v>
      </c>
      <c r="H207" s="2" t="s">
        <v>216</v>
      </c>
      <c r="L207" s="2" t="str">
        <f t="shared" si="3"/>
        <v>Matentekening vloeren moot 27 t/m 30</v>
      </c>
    </row>
    <row r="208" spans="1:12" ht="17.25" customHeight="1" x14ac:dyDescent="0.15">
      <c r="A208" s="2" t="s">
        <v>660</v>
      </c>
      <c r="B208" s="2" t="s">
        <v>138</v>
      </c>
      <c r="C208" s="2">
        <v>2182</v>
      </c>
      <c r="E208" s="9" t="s">
        <v>217</v>
      </c>
      <c r="H208" s="2">
        <v>23</v>
      </c>
      <c r="L208" s="2" t="str">
        <f t="shared" si="3"/>
        <v>Wapening vloer moot 23</v>
      </c>
    </row>
    <row r="209" spans="1:12" ht="17.25" customHeight="1" x14ac:dyDescent="0.15">
      <c r="A209" s="2" t="s">
        <v>661</v>
      </c>
      <c r="B209" s="2" t="s">
        <v>138</v>
      </c>
      <c r="C209" s="2">
        <v>2184</v>
      </c>
      <c r="E209" s="9" t="s">
        <v>217</v>
      </c>
      <c r="H209" s="2">
        <v>22</v>
      </c>
      <c r="L209" s="2" t="str">
        <f t="shared" si="3"/>
        <v>Wapening vloer moot 22</v>
      </c>
    </row>
    <row r="210" spans="1:12" ht="17.25" customHeight="1" x14ac:dyDescent="0.15">
      <c r="A210" s="2" t="s">
        <v>662</v>
      </c>
      <c r="B210" s="2" t="s">
        <v>138</v>
      </c>
      <c r="C210" s="2">
        <v>2186</v>
      </c>
      <c r="E210" s="9" t="s">
        <v>217</v>
      </c>
      <c r="H210" s="2">
        <v>21</v>
      </c>
      <c r="L210" s="2" t="str">
        <f t="shared" si="3"/>
        <v>Wapening vloer moot 21</v>
      </c>
    </row>
    <row r="211" spans="1:12" ht="17.25" customHeight="1" x14ac:dyDescent="0.15">
      <c r="A211" s="2" t="s">
        <v>663</v>
      </c>
      <c r="B211" s="2" t="s">
        <v>138</v>
      </c>
      <c r="C211" s="2">
        <v>2188</v>
      </c>
      <c r="E211" s="9" t="s">
        <v>217</v>
      </c>
      <c r="H211" s="2">
        <v>20</v>
      </c>
      <c r="L211" s="2" t="str">
        <f t="shared" si="3"/>
        <v>Wapening vloer moot 20</v>
      </c>
    </row>
    <row r="212" spans="1:12" ht="17.25" customHeight="1" x14ac:dyDescent="0.15">
      <c r="A212" s="2" t="s">
        <v>664</v>
      </c>
      <c r="B212" s="2" t="s">
        <v>138</v>
      </c>
      <c r="C212" s="2">
        <v>2190</v>
      </c>
      <c r="E212" s="9" t="s">
        <v>217</v>
      </c>
      <c r="H212" s="2">
        <v>19</v>
      </c>
      <c r="L212" s="2" t="str">
        <f t="shared" si="3"/>
        <v>Wapening vloer moot 19</v>
      </c>
    </row>
    <row r="213" spans="1:12" ht="17.25" customHeight="1" x14ac:dyDescent="0.15">
      <c r="A213" s="2" t="s">
        <v>665</v>
      </c>
      <c r="B213" s="2" t="s">
        <v>138</v>
      </c>
      <c r="C213" s="2">
        <v>2192</v>
      </c>
      <c r="H213" s="2" t="s">
        <v>218</v>
      </c>
      <c r="L213" s="2" t="str">
        <f t="shared" si="3"/>
        <v>Aanvullende wapening</v>
      </c>
    </row>
    <row r="214" spans="1:12" ht="17.25" customHeight="1" x14ac:dyDescent="0.15">
      <c r="A214" s="2" t="s">
        <v>666</v>
      </c>
      <c r="B214" s="2" t="s">
        <v>138</v>
      </c>
      <c r="C214" s="2">
        <v>2193</v>
      </c>
      <c r="E214" s="9" t="s">
        <v>199</v>
      </c>
      <c r="H214" s="2" t="s">
        <v>219</v>
      </c>
      <c r="L214" s="2" t="str">
        <f t="shared" si="3"/>
        <v>Palenplan moot 15 t/m 18</v>
      </c>
    </row>
    <row r="215" spans="1:12" ht="17.25" customHeight="1" x14ac:dyDescent="0.15">
      <c r="A215" s="2" t="s">
        <v>667</v>
      </c>
      <c r="B215" s="2" t="s">
        <v>138</v>
      </c>
      <c r="C215" s="2">
        <v>2194</v>
      </c>
      <c r="E215" s="9" t="s">
        <v>199</v>
      </c>
      <c r="H215" s="2" t="s">
        <v>220</v>
      </c>
      <c r="L215" s="2" t="str">
        <f t="shared" si="3"/>
        <v>Palenplan moot 11 t/m 14</v>
      </c>
    </row>
    <row r="216" spans="1:12" ht="17.25" customHeight="1" x14ac:dyDescent="0.15">
      <c r="A216" s="2" t="s">
        <v>668</v>
      </c>
      <c r="B216" s="2" t="s">
        <v>138</v>
      </c>
      <c r="C216" s="2">
        <v>2195</v>
      </c>
      <c r="E216" s="9" t="s">
        <v>199</v>
      </c>
      <c r="H216" s="2" t="s">
        <v>221</v>
      </c>
      <c r="L216" s="2" t="str">
        <f t="shared" si="3"/>
        <v>Palenplan moot 7 t/m 10</v>
      </c>
    </row>
    <row r="217" spans="1:12" ht="17.25" customHeight="1" x14ac:dyDescent="0.15">
      <c r="A217" s="2" t="s">
        <v>669</v>
      </c>
      <c r="B217" s="2" t="s">
        <v>138</v>
      </c>
      <c r="C217" s="2">
        <v>2196</v>
      </c>
      <c r="E217" s="9" t="s">
        <v>222</v>
      </c>
      <c r="H217" s="2" t="s">
        <v>223</v>
      </c>
      <c r="L217" s="2" t="str">
        <f t="shared" si="3"/>
        <v>Wapening vloer moot 5</v>
      </c>
    </row>
    <row r="218" spans="1:12" ht="17.25" customHeight="1" x14ac:dyDescent="0.15">
      <c r="A218" s="2" t="s">
        <v>670</v>
      </c>
      <c r="B218" s="2" t="s">
        <v>138</v>
      </c>
      <c r="C218" s="2">
        <v>2198</v>
      </c>
      <c r="E218" s="9" t="s">
        <v>224</v>
      </c>
      <c r="H218" s="2" t="s">
        <v>225</v>
      </c>
      <c r="L218" s="2" t="str">
        <f t="shared" si="3"/>
        <v>Wapening voeg in vloer moot 5</v>
      </c>
    </row>
    <row r="219" spans="1:12" ht="17.25" customHeight="1" x14ac:dyDescent="0.15">
      <c r="A219" s="2" t="s">
        <v>671</v>
      </c>
      <c r="B219" s="2" t="s">
        <v>138</v>
      </c>
      <c r="C219" s="2">
        <v>2200</v>
      </c>
      <c r="E219" s="9" t="s">
        <v>224</v>
      </c>
      <c r="H219" s="2" t="s">
        <v>226</v>
      </c>
      <c r="L219" s="2" t="str">
        <f t="shared" si="3"/>
        <v>Wapening voeg in vloer moot 1 t/m 5</v>
      </c>
    </row>
    <row r="220" spans="1:12" ht="17.25" customHeight="1" x14ac:dyDescent="0.15">
      <c r="A220" s="2" t="s">
        <v>672</v>
      </c>
      <c r="B220" s="2" t="s">
        <v>138</v>
      </c>
      <c r="C220" s="2">
        <v>2202</v>
      </c>
      <c r="E220" s="9" t="s">
        <v>199</v>
      </c>
      <c r="H220" s="2" t="s">
        <v>201</v>
      </c>
      <c r="L220" s="2" t="str">
        <f t="shared" si="3"/>
        <v>Palenplan moot 3 t/m 6</v>
      </c>
    </row>
    <row r="221" spans="1:12" ht="17.25" customHeight="1" x14ac:dyDescent="0.15">
      <c r="A221" s="2" t="s">
        <v>673</v>
      </c>
      <c r="B221" s="2" t="s">
        <v>138</v>
      </c>
      <c r="C221" s="2">
        <v>2203</v>
      </c>
      <c r="E221" s="9" t="s">
        <v>199</v>
      </c>
      <c r="H221" s="2" t="s">
        <v>200</v>
      </c>
      <c r="L221" s="2" t="str">
        <f t="shared" si="3"/>
        <v>Palenplan moot 0 t/m 2</v>
      </c>
    </row>
    <row r="222" spans="1:12" ht="17.25" customHeight="1" x14ac:dyDescent="0.15">
      <c r="A222" s="2" t="s">
        <v>674</v>
      </c>
      <c r="B222" s="2" t="s">
        <v>138</v>
      </c>
      <c r="C222" s="2">
        <v>2204</v>
      </c>
      <c r="E222" s="9" t="s">
        <v>215</v>
      </c>
      <c r="H222" s="2" t="s">
        <v>236</v>
      </c>
      <c r="K222" s="2" t="s">
        <v>227</v>
      </c>
      <c r="L222" s="2" t="str">
        <f t="shared" si="3"/>
        <v>Matentekening moot 21 en 30 t.b.v. bekisting</v>
      </c>
    </row>
    <row r="223" spans="1:12" ht="17.25" customHeight="1" x14ac:dyDescent="0.15">
      <c r="A223" s="2" t="s">
        <v>675</v>
      </c>
      <c r="B223" s="2" t="s">
        <v>138</v>
      </c>
      <c r="C223" s="2">
        <v>2205</v>
      </c>
      <c r="H223" s="2" t="s">
        <v>237</v>
      </c>
      <c r="L223" s="2" t="str">
        <f t="shared" si="3"/>
        <v>Hulpgemaal te Halfweg</v>
      </c>
    </row>
    <row r="224" spans="1:12" ht="17.25" customHeight="1" x14ac:dyDescent="0.15">
      <c r="A224" s="2" t="s">
        <v>676</v>
      </c>
      <c r="B224" s="2" t="s">
        <v>138</v>
      </c>
      <c r="C224" s="2">
        <v>2206</v>
      </c>
      <c r="E224" s="9" t="s">
        <v>217</v>
      </c>
      <c r="H224" s="2">
        <v>4</v>
      </c>
      <c r="L224" s="2" t="str">
        <f t="shared" si="3"/>
        <v>Wapening vloer moot 4</v>
      </c>
    </row>
    <row r="225" spans="1:12" ht="17.25" customHeight="1" x14ac:dyDescent="0.15">
      <c r="A225" s="2" t="s">
        <v>677</v>
      </c>
      <c r="B225" s="2" t="s">
        <v>138</v>
      </c>
      <c r="C225" s="2">
        <v>2208</v>
      </c>
      <c r="E225" s="9" t="s">
        <v>217</v>
      </c>
      <c r="H225" s="2">
        <v>3</v>
      </c>
      <c r="L225" s="2" t="str">
        <f t="shared" si="3"/>
        <v>Wapening vloer moot 3</v>
      </c>
    </row>
    <row r="226" spans="1:12" ht="17.25" customHeight="1" x14ac:dyDescent="0.15">
      <c r="A226" s="2" t="s">
        <v>678</v>
      </c>
      <c r="B226" s="2" t="s">
        <v>138</v>
      </c>
      <c r="C226" s="2">
        <v>2210</v>
      </c>
      <c r="E226" s="9" t="s">
        <v>217</v>
      </c>
      <c r="H226" s="2">
        <v>2</v>
      </c>
      <c r="L226" s="2" t="str">
        <f t="shared" si="3"/>
        <v>Wapening vloer moot 2</v>
      </c>
    </row>
    <row r="227" spans="1:12" ht="17.25" customHeight="1" x14ac:dyDescent="0.15">
      <c r="A227" s="2" t="s">
        <v>679</v>
      </c>
      <c r="B227" s="2" t="s">
        <v>138</v>
      </c>
      <c r="C227" s="2">
        <v>2212</v>
      </c>
      <c r="E227" s="9" t="s">
        <v>215</v>
      </c>
      <c r="H227" s="2" t="s">
        <v>238</v>
      </c>
      <c r="L227" s="2" t="str">
        <f t="shared" si="3"/>
        <v>Matentekening keerwand oost moot 31</v>
      </c>
    </row>
    <row r="228" spans="1:12" ht="17.25" customHeight="1" x14ac:dyDescent="0.15">
      <c r="A228" s="2" t="s">
        <v>680</v>
      </c>
      <c r="B228" s="2" t="s">
        <v>138</v>
      </c>
      <c r="C228" s="2">
        <v>2213</v>
      </c>
      <c r="E228" s="9" t="s">
        <v>239</v>
      </c>
      <c r="H228" s="2" t="s">
        <v>240</v>
      </c>
      <c r="L228" s="2" t="str">
        <f t="shared" si="3"/>
        <v>Vemos en schroefhulzen moot 21 en 29</v>
      </c>
    </row>
    <row r="229" spans="1:12" ht="17.25" customHeight="1" x14ac:dyDescent="0.15">
      <c r="A229" s="2" t="s">
        <v>681</v>
      </c>
      <c r="B229" s="2" t="s">
        <v>138</v>
      </c>
      <c r="C229" s="2">
        <v>2214</v>
      </c>
      <c r="E229" s="9" t="s">
        <v>239</v>
      </c>
      <c r="H229" s="2">
        <v>30</v>
      </c>
      <c r="L229" s="2" t="str">
        <f t="shared" ref="L229:L292" si="4">CONCATENATE(E229,F229,G229,H229,I229)</f>
        <v>Vemos en schroefhulzen moot 30</v>
      </c>
    </row>
    <row r="230" spans="1:12" ht="17.25" customHeight="1" x14ac:dyDescent="0.15">
      <c r="A230" s="2" t="s">
        <v>682</v>
      </c>
      <c r="B230" s="2" t="s">
        <v>138</v>
      </c>
      <c r="C230" s="2">
        <v>2215</v>
      </c>
      <c r="E230" s="9" t="s">
        <v>239</v>
      </c>
      <c r="H230" s="2" t="s">
        <v>241</v>
      </c>
      <c r="L230" s="2" t="str">
        <f t="shared" si="4"/>
        <v>Vemos en schroefhulzen moot 13 t/m 20</v>
      </c>
    </row>
    <row r="231" spans="1:12" ht="17.25" customHeight="1" x14ac:dyDescent="0.15">
      <c r="A231" s="2" t="s">
        <v>683</v>
      </c>
      <c r="B231" s="2" t="s">
        <v>138</v>
      </c>
      <c r="C231" s="2">
        <v>2216</v>
      </c>
      <c r="E231" s="9" t="s">
        <v>239</v>
      </c>
      <c r="H231" s="2" t="s">
        <v>242</v>
      </c>
      <c r="L231" s="2" t="str">
        <f t="shared" si="4"/>
        <v>Vemos en schroefhulzen moot 7 t/m 12</v>
      </c>
    </row>
    <row r="232" spans="1:12" ht="17.25" customHeight="1" x14ac:dyDescent="0.15">
      <c r="A232" s="2" t="s">
        <v>684</v>
      </c>
      <c r="B232" s="2" t="s">
        <v>138</v>
      </c>
      <c r="C232" s="2">
        <v>2217</v>
      </c>
      <c r="E232" s="9" t="s">
        <v>239</v>
      </c>
      <c r="H232" s="2">
        <v>6</v>
      </c>
      <c r="L232" s="2" t="str">
        <f t="shared" si="4"/>
        <v>Vemos en schroefhulzen moot 6</v>
      </c>
    </row>
    <row r="233" spans="1:12" ht="17.25" customHeight="1" x14ac:dyDescent="0.15">
      <c r="A233" s="2" t="s">
        <v>685</v>
      </c>
      <c r="B233" s="2" t="s">
        <v>138</v>
      </c>
      <c r="C233" s="2" t="s">
        <v>228</v>
      </c>
      <c r="E233" s="9" t="s">
        <v>229</v>
      </c>
      <c r="H233" s="2" t="s">
        <v>230</v>
      </c>
      <c r="L233" s="2" t="s">
        <v>230</v>
      </c>
    </row>
    <row r="234" spans="1:12" ht="17.25" customHeight="1" x14ac:dyDescent="0.15">
      <c r="A234" s="2" t="s">
        <v>686</v>
      </c>
      <c r="B234" s="2" t="s">
        <v>138</v>
      </c>
      <c r="C234" s="2">
        <v>2251</v>
      </c>
      <c r="H234" s="2" t="s">
        <v>243</v>
      </c>
      <c r="L234" s="2" t="str">
        <f t="shared" si="4"/>
        <v>Voorstel Aluminium plafonds</v>
      </c>
    </row>
    <row r="235" spans="1:12" ht="17.25" customHeight="1" x14ac:dyDescent="0.15">
      <c r="A235" s="2" t="s">
        <v>687</v>
      </c>
      <c r="B235" s="2" t="s">
        <v>138</v>
      </c>
      <c r="C235" s="2">
        <v>2253</v>
      </c>
      <c r="E235" s="9" t="s">
        <v>244</v>
      </c>
      <c r="H235" s="2" t="s">
        <v>245</v>
      </c>
      <c r="L235" s="2" t="str">
        <f t="shared" si="4"/>
        <v>Matentekening vloer moot 23 t/m 26</v>
      </c>
    </row>
    <row r="236" spans="1:12" ht="17.25" customHeight="1" x14ac:dyDescent="0.15">
      <c r="A236" s="2" t="s">
        <v>688</v>
      </c>
      <c r="B236" s="2" t="s">
        <v>138</v>
      </c>
      <c r="C236" s="2">
        <v>2254</v>
      </c>
      <c r="E236" s="9" t="s">
        <v>244</v>
      </c>
      <c r="H236" s="2" t="s">
        <v>246</v>
      </c>
      <c r="L236" s="2" t="str">
        <f t="shared" si="4"/>
        <v>Matentekening vloer moot 19 t/m 22</v>
      </c>
    </row>
    <row r="237" spans="1:12" ht="17.25" customHeight="1" x14ac:dyDescent="0.15">
      <c r="A237" s="2" t="s">
        <v>689</v>
      </c>
      <c r="B237" s="2" t="s">
        <v>138</v>
      </c>
      <c r="C237" s="2">
        <v>2255</v>
      </c>
      <c r="H237" s="2" t="s">
        <v>247</v>
      </c>
      <c r="L237" s="2" t="str">
        <f t="shared" si="4"/>
        <v>Wijziging vloerwapening moot 28</v>
      </c>
    </row>
    <row r="238" spans="1:12" ht="17.25" customHeight="1" x14ac:dyDescent="0.15">
      <c r="A238" s="2" t="s">
        <v>690</v>
      </c>
      <c r="B238" s="2" t="s">
        <v>138</v>
      </c>
      <c r="C238" s="2">
        <v>2257</v>
      </c>
      <c r="H238" s="2" t="s">
        <v>248</v>
      </c>
      <c r="L238" s="2" t="str">
        <f t="shared" si="4"/>
        <v>Open afrit Noord: Grondwerk</v>
      </c>
    </row>
    <row r="239" spans="1:12" ht="17.25" customHeight="1" x14ac:dyDescent="0.15">
      <c r="A239" s="2" t="s">
        <v>691</v>
      </c>
      <c r="B239" s="2" t="s">
        <v>138</v>
      </c>
      <c r="C239" s="2">
        <v>2258</v>
      </c>
      <c r="H239" s="2" t="s">
        <v>249</v>
      </c>
      <c r="L239" s="2" t="str">
        <f t="shared" si="4"/>
        <v>Ontwerp akoustisch plafond</v>
      </c>
    </row>
    <row r="240" spans="1:12" ht="17.25" customHeight="1" x14ac:dyDescent="0.15">
      <c r="A240" s="2" t="s">
        <v>692</v>
      </c>
      <c r="B240" s="2" t="s">
        <v>138</v>
      </c>
      <c r="C240" s="2">
        <v>2259</v>
      </c>
      <c r="E240" s="9" t="s">
        <v>250</v>
      </c>
      <c r="H240" s="2">
        <v>30</v>
      </c>
      <c r="L240" s="2" t="str">
        <f t="shared" si="4"/>
        <v>Wapening wanden moot 30</v>
      </c>
    </row>
    <row r="241" spans="1:12" ht="17.25" customHeight="1" x14ac:dyDescent="0.15">
      <c r="A241" s="2" t="s">
        <v>693</v>
      </c>
      <c r="B241" s="2" t="s">
        <v>138</v>
      </c>
      <c r="C241" s="2">
        <v>2261</v>
      </c>
      <c r="E241" s="9" t="s">
        <v>251</v>
      </c>
      <c r="H241" s="2">
        <v>30</v>
      </c>
      <c r="L241" s="2" t="str">
        <f t="shared" si="4"/>
        <v>Wapening dak moot 30</v>
      </c>
    </row>
    <row r="242" spans="1:12" ht="17.25" customHeight="1" x14ac:dyDescent="0.15">
      <c r="A242" s="2" t="s">
        <v>694</v>
      </c>
      <c r="B242" s="2" t="s">
        <v>138</v>
      </c>
      <c r="C242" s="2">
        <v>2263</v>
      </c>
      <c r="E242" s="9" t="s">
        <v>252</v>
      </c>
      <c r="H242" s="2" t="s">
        <v>253</v>
      </c>
      <c r="L242" s="2" t="str">
        <f t="shared" si="4"/>
        <v>Voegwapening wanden en dak I</v>
      </c>
    </row>
    <row r="243" spans="1:12" ht="17.25" customHeight="1" x14ac:dyDescent="0.15">
      <c r="A243" s="2" t="s">
        <v>695</v>
      </c>
      <c r="B243" s="2" t="s">
        <v>138</v>
      </c>
      <c r="C243" s="2">
        <v>2265</v>
      </c>
      <c r="E243" s="9" t="s">
        <v>252</v>
      </c>
      <c r="H243" s="2" t="s">
        <v>254</v>
      </c>
      <c r="L243" s="2" t="str">
        <f t="shared" si="4"/>
        <v>Voegwapening wanden en dak II</v>
      </c>
    </row>
    <row r="244" spans="1:12" ht="17.25" customHeight="1" x14ac:dyDescent="0.15">
      <c r="A244" s="2" t="s">
        <v>696</v>
      </c>
      <c r="B244" s="2" t="s">
        <v>138</v>
      </c>
      <c r="C244" s="2">
        <v>2267</v>
      </c>
      <c r="E244" s="9" t="s">
        <v>252</v>
      </c>
      <c r="H244" s="2" t="s">
        <v>255</v>
      </c>
      <c r="L244" s="2" t="str">
        <f t="shared" si="4"/>
        <v>Voegwapening wanden en dak III</v>
      </c>
    </row>
    <row r="245" spans="1:12" ht="17.25" customHeight="1" x14ac:dyDescent="0.15">
      <c r="A245" s="2" t="s">
        <v>697</v>
      </c>
      <c r="B245" s="2" t="s">
        <v>138</v>
      </c>
      <c r="C245" s="2">
        <v>2269</v>
      </c>
      <c r="E245" s="9" t="s">
        <v>252</v>
      </c>
      <c r="H245" s="2" t="s">
        <v>256</v>
      </c>
      <c r="L245" s="2" t="str">
        <f t="shared" si="4"/>
        <v>Voegwapening wanden en dak IV</v>
      </c>
    </row>
    <row r="246" spans="1:12" ht="17.25" customHeight="1" x14ac:dyDescent="0.15">
      <c r="A246" s="2" t="s">
        <v>698</v>
      </c>
      <c r="B246" s="2" t="s">
        <v>138</v>
      </c>
      <c r="C246" s="2">
        <v>2271</v>
      </c>
      <c r="E246" s="9" t="s">
        <v>231</v>
      </c>
      <c r="H246" s="2">
        <v>30</v>
      </c>
      <c r="L246" s="2" t="str">
        <f t="shared" si="4"/>
        <v>In te storten kabelbuizen moot 30</v>
      </c>
    </row>
    <row r="247" spans="1:12" ht="17.25" customHeight="1" x14ac:dyDescent="0.15">
      <c r="A247" s="2" t="s">
        <v>699</v>
      </c>
      <c r="B247" s="2" t="s">
        <v>138</v>
      </c>
      <c r="C247" s="2">
        <v>2272</v>
      </c>
      <c r="E247" s="9" t="s">
        <v>231</v>
      </c>
      <c r="H247" s="2">
        <v>29</v>
      </c>
      <c r="L247" s="2" t="str">
        <f t="shared" si="4"/>
        <v>In te storten kabelbuizen moot 29</v>
      </c>
    </row>
    <row r="248" spans="1:12" ht="17.25" customHeight="1" x14ac:dyDescent="0.15">
      <c r="A248" s="2" t="s">
        <v>700</v>
      </c>
      <c r="B248" s="2" t="s">
        <v>138</v>
      </c>
      <c r="C248" s="2">
        <v>2273</v>
      </c>
      <c r="E248" s="9" t="s">
        <v>231</v>
      </c>
      <c r="H248" s="2" t="s">
        <v>232</v>
      </c>
      <c r="L248" s="2" t="str">
        <f t="shared" si="4"/>
        <v>In te storten kabelbuizen moot 28 en 27</v>
      </c>
    </row>
    <row r="249" spans="1:12" ht="17.25" customHeight="1" x14ac:dyDescent="0.15">
      <c r="A249" s="2" t="s">
        <v>701</v>
      </c>
      <c r="B249" s="2" t="s">
        <v>138</v>
      </c>
      <c r="C249" s="2">
        <v>2274</v>
      </c>
      <c r="E249" s="9" t="s">
        <v>231</v>
      </c>
      <c r="H249" s="2" t="s">
        <v>233</v>
      </c>
      <c r="L249" s="2" t="str">
        <f t="shared" si="4"/>
        <v>In te storten kabelbuizen moot 10 t/m 26</v>
      </c>
    </row>
    <row r="250" spans="1:12" ht="17.25" customHeight="1" x14ac:dyDescent="0.15">
      <c r="A250" s="2" t="s">
        <v>702</v>
      </c>
      <c r="B250" s="2" t="s">
        <v>138</v>
      </c>
      <c r="C250" s="2">
        <v>2275</v>
      </c>
      <c r="E250" s="9" t="s">
        <v>231</v>
      </c>
      <c r="H250" s="2" t="s">
        <v>234</v>
      </c>
      <c r="L250" s="2" t="str">
        <f t="shared" si="4"/>
        <v>In te storten kabelbuizen moot 9, 8 en 7</v>
      </c>
    </row>
    <row r="251" spans="1:12" ht="17.25" customHeight="1" x14ac:dyDescent="0.15">
      <c r="A251" s="2" t="s">
        <v>703</v>
      </c>
      <c r="B251" s="2" t="s">
        <v>138</v>
      </c>
      <c r="C251" s="2">
        <v>2276</v>
      </c>
      <c r="E251" s="9" t="s">
        <v>231</v>
      </c>
      <c r="H251" s="2">
        <v>6</v>
      </c>
      <c r="L251" s="2" t="str">
        <f t="shared" si="4"/>
        <v>In te storten kabelbuizen moot 6</v>
      </c>
    </row>
    <row r="252" spans="1:12" ht="17.25" customHeight="1" x14ac:dyDescent="0.15">
      <c r="A252" s="2" t="s">
        <v>704</v>
      </c>
      <c r="B252" s="2" t="s">
        <v>138</v>
      </c>
      <c r="C252" s="2">
        <v>2277</v>
      </c>
      <c r="E252" s="9" t="s">
        <v>262</v>
      </c>
      <c r="H252" s="2" t="s">
        <v>263</v>
      </c>
      <c r="K252" s="2" t="s">
        <v>235</v>
      </c>
      <c r="L252" s="2" t="str">
        <f t="shared" si="4"/>
        <v>In te storten Vemorail wanden moot 30</v>
      </c>
    </row>
    <row r="253" spans="1:12" ht="17.25" customHeight="1" x14ac:dyDescent="0.15">
      <c r="A253" s="2" t="s">
        <v>705</v>
      </c>
      <c r="B253" s="2" t="s">
        <v>138</v>
      </c>
      <c r="C253" s="2">
        <v>2278</v>
      </c>
      <c r="E253" s="9" t="s">
        <v>262</v>
      </c>
      <c r="H253" s="2" t="s">
        <v>264</v>
      </c>
      <c r="L253" s="2" t="str">
        <f t="shared" si="4"/>
        <v>In te storten Vemorail wanden moot 7 t/m 29</v>
      </c>
    </row>
    <row r="254" spans="1:12" ht="17.25" customHeight="1" x14ac:dyDescent="0.15">
      <c r="A254" s="2" t="s">
        <v>706</v>
      </c>
      <c r="B254" s="2" t="s">
        <v>138</v>
      </c>
      <c r="C254" s="2">
        <v>2279</v>
      </c>
      <c r="E254" s="9" t="s">
        <v>262</v>
      </c>
      <c r="H254" s="2" t="s">
        <v>265</v>
      </c>
      <c r="L254" s="2" t="str">
        <f t="shared" si="4"/>
        <v>In te storten Schroefhulsen t.b.v. aanjagers moot 8 t/m 28 even nrs</v>
      </c>
    </row>
    <row r="255" spans="1:12" ht="17.25" customHeight="1" x14ac:dyDescent="0.15">
      <c r="A255" s="2" t="s">
        <v>707</v>
      </c>
      <c r="B255" s="2" t="s">
        <v>138</v>
      </c>
      <c r="C255" s="2">
        <v>2280</v>
      </c>
      <c r="E255" s="9" t="s">
        <v>266</v>
      </c>
      <c r="L255" s="2" t="str">
        <f t="shared" si="4"/>
        <v xml:space="preserve">Algemene dwarsdoorsnede </v>
      </c>
    </row>
    <row r="256" spans="1:12" ht="17.25" customHeight="1" x14ac:dyDescent="0.15">
      <c r="A256" s="2" t="s">
        <v>708</v>
      </c>
      <c r="B256" s="2" t="s">
        <v>138</v>
      </c>
      <c r="C256" s="2">
        <v>2281</v>
      </c>
      <c r="E256" s="9" t="s">
        <v>266</v>
      </c>
      <c r="H256" s="2" t="s">
        <v>267</v>
      </c>
      <c r="L256" s="2" t="str">
        <f t="shared" si="4"/>
        <v>Algemene dwarsdoorsnede met wasinstallatie</v>
      </c>
    </row>
    <row r="257" spans="1:12" ht="17.25" customHeight="1" x14ac:dyDescent="0.15">
      <c r="A257" s="2" t="s">
        <v>709</v>
      </c>
      <c r="B257" s="2" t="s">
        <v>138</v>
      </c>
      <c r="C257" s="2">
        <v>2282</v>
      </c>
      <c r="H257" s="2" t="s">
        <v>268</v>
      </c>
      <c r="L257" s="2" t="str">
        <f t="shared" si="4"/>
        <v>Sparingen t.b.v. schoonmaak installatie</v>
      </c>
    </row>
    <row r="258" spans="1:12" ht="17.25" customHeight="1" x14ac:dyDescent="0.15">
      <c r="A258" s="2" t="s">
        <v>710</v>
      </c>
      <c r="B258" s="2" t="s">
        <v>138</v>
      </c>
      <c r="C258" s="2">
        <v>2283</v>
      </c>
      <c r="H258" s="2" t="s">
        <v>269</v>
      </c>
      <c r="L258" s="2" t="str">
        <f t="shared" si="4"/>
        <v>Voegvlakwapening wanden en dak moot 30 zuid</v>
      </c>
    </row>
    <row r="259" spans="1:12" ht="17.25" customHeight="1" x14ac:dyDescent="0.15">
      <c r="A259" s="2" t="s">
        <v>711</v>
      </c>
      <c r="B259" s="2" t="s">
        <v>138</v>
      </c>
      <c r="C259" s="2">
        <v>2285</v>
      </c>
      <c r="H259" s="2" t="s">
        <v>270</v>
      </c>
      <c r="L259" s="2" t="str">
        <f t="shared" si="4"/>
        <v>1e fase betonwerk verf, hoofdkoker i.v.m. Electr. Installatie</v>
      </c>
    </row>
    <row r="260" spans="1:12" ht="17.25" customHeight="1" x14ac:dyDescent="0.15">
      <c r="A260" s="2" t="s">
        <v>712</v>
      </c>
      <c r="B260" s="2" t="s">
        <v>138</v>
      </c>
      <c r="C260" s="2">
        <v>2286</v>
      </c>
      <c r="H260" s="2" t="s">
        <v>271</v>
      </c>
      <c r="L260" s="2" t="str">
        <f t="shared" si="4"/>
        <v>Wijziging in wapening moot 23</v>
      </c>
    </row>
    <row r="261" spans="1:12" ht="17.25" customHeight="1" x14ac:dyDescent="0.15">
      <c r="A261" s="2" t="s">
        <v>713</v>
      </c>
      <c r="B261" s="2" t="s">
        <v>138</v>
      </c>
      <c r="C261" s="2">
        <v>2287</v>
      </c>
      <c r="E261" s="9" t="s">
        <v>222</v>
      </c>
      <c r="H261" s="2" t="s">
        <v>272</v>
      </c>
      <c r="L261" s="2" t="str">
        <f t="shared" si="4"/>
        <v>Wapening wanden moot 27</v>
      </c>
    </row>
    <row r="262" spans="1:12" ht="17.25" customHeight="1" x14ac:dyDescent="0.15">
      <c r="A262" s="2" t="s">
        <v>714</v>
      </c>
      <c r="B262" s="2" t="s">
        <v>138</v>
      </c>
      <c r="C262" s="2">
        <v>2289</v>
      </c>
      <c r="E262" s="9" t="s">
        <v>222</v>
      </c>
      <c r="H262" s="2" t="s">
        <v>273</v>
      </c>
      <c r="L262" s="2" t="str">
        <f t="shared" si="4"/>
        <v>Wapening dak moot 27</v>
      </c>
    </row>
    <row r="263" spans="1:12" ht="17.25" customHeight="1" x14ac:dyDescent="0.15">
      <c r="A263" s="2" t="s">
        <v>715</v>
      </c>
      <c r="B263" s="2" t="s">
        <v>138</v>
      </c>
      <c r="C263" s="2">
        <v>2291</v>
      </c>
      <c r="E263" s="9" t="s">
        <v>222</v>
      </c>
      <c r="H263" s="2" t="s">
        <v>274</v>
      </c>
      <c r="L263" s="2" t="str">
        <f t="shared" si="4"/>
        <v>Wapening wanden moot 29</v>
      </c>
    </row>
    <row r="264" spans="1:12" ht="17.25" customHeight="1" x14ac:dyDescent="0.15">
      <c r="A264" s="2" t="s">
        <v>716</v>
      </c>
      <c r="B264" s="2" t="s">
        <v>138</v>
      </c>
      <c r="C264" s="2">
        <v>2293</v>
      </c>
      <c r="E264" s="9" t="s">
        <v>222</v>
      </c>
      <c r="H264" s="2" t="s">
        <v>275</v>
      </c>
      <c r="L264" s="2" t="str">
        <f t="shared" si="4"/>
        <v>Wapening dak moot 29 en 28</v>
      </c>
    </row>
    <row r="265" spans="1:12" ht="17.25" customHeight="1" x14ac:dyDescent="0.15">
      <c r="A265" s="2" t="s">
        <v>717</v>
      </c>
      <c r="B265" s="2" t="s">
        <v>138</v>
      </c>
      <c r="C265" s="2">
        <v>2295</v>
      </c>
      <c r="H265" s="2" t="s">
        <v>276</v>
      </c>
      <c r="L265" s="2" t="str">
        <f t="shared" si="4"/>
        <v>In te storten Vemorails t.b.v verlichting moot 7</v>
      </c>
    </row>
    <row r="266" spans="1:12" ht="17.25" customHeight="1" x14ac:dyDescent="0.15">
      <c r="A266" s="2" t="s">
        <v>718</v>
      </c>
      <c r="B266" s="2" t="s">
        <v>138</v>
      </c>
      <c r="C266" s="2">
        <v>2296</v>
      </c>
      <c r="E266" s="9" t="s">
        <v>222</v>
      </c>
      <c r="H266" s="2" t="s">
        <v>277</v>
      </c>
      <c r="L266" s="2" t="str">
        <f t="shared" si="4"/>
        <v>Wapening wanden moot 25</v>
      </c>
    </row>
    <row r="267" spans="1:12" ht="17.25" customHeight="1" x14ac:dyDescent="0.15">
      <c r="A267" s="2" t="s">
        <v>719</v>
      </c>
      <c r="B267" s="2" t="s">
        <v>138</v>
      </c>
      <c r="C267" s="2">
        <v>2298</v>
      </c>
      <c r="E267" s="9" t="s">
        <v>222</v>
      </c>
      <c r="H267" s="2" t="s">
        <v>278</v>
      </c>
      <c r="L267" s="2" t="str">
        <f t="shared" si="4"/>
        <v>Wapening dak moot 25</v>
      </c>
    </row>
    <row r="268" spans="1:12" ht="17.25" customHeight="1" x14ac:dyDescent="0.15">
      <c r="A268" s="2" t="s">
        <v>720</v>
      </c>
      <c r="B268" s="2" t="s">
        <v>138</v>
      </c>
      <c r="C268" s="2">
        <v>2400</v>
      </c>
      <c r="E268" s="9" t="s">
        <v>222</v>
      </c>
      <c r="H268" s="2" t="s">
        <v>279</v>
      </c>
      <c r="L268" s="2" t="str">
        <f t="shared" si="4"/>
        <v>Wapening wanden moot 26</v>
      </c>
    </row>
    <row r="269" spans="1:12" ht="17.25" customHeight="1" x14ac:dyDescent="0.15">
      <c r="A269" s="2" t="s">
        <v>721</v>
      </c>
      <c r="B269" s="2" t="s">
        <v>138</v>
      </c>
      <c r="C269" s="2">
        <v>2402</v>
      </c>
      <c r="E269" s="9" t="s">
        <v>222</v>
      </c>
      <c r="H269" s="2" t="s">
        <v>280</v>
      </c>
      <c r="L269" s="2" t="str">
        <f t="shared" si="4"/>
        <v>Wapening dak moot 26</v>
      </c>
    </row>
    <row r="270" spans="1:12" ht="17.25" customHeight="1" x14ac:dyDescent="0.15">
      <c r="A270" s="2" t="s">
        <v>722</v>
      </c>
      <c r="B270" s="2" t="s">
        <v>138</v>
      </c>
      <c r="C270" s="2">
        <v>2404</v>
      </c>
      <c r="H270" s="2" t="s">
        <v>281</v>
      </c>
      <c r="L270" s="2" t="str">
        <f t="shared" si="4"/>
        <v>Voegwapening moot 29 noord</v>
      </c>
    </row>
    <row r="271" spans="1:12" ht="17.25" customHeight="1" x14ac:dyDescent="0.15">
      <c r="A271" s="2" t="s">
        <v>723</v>
      </c>
      <c r="B271" s="2" t="s">
        <v>138</v>
      </c>
      <c r="C271" s="2">
        <v>2406</v>
      </c>
      <c r="E271" s="9" t="s">
        <v>222</v>
      </c>
      <c r="H271" s="2" t="s">
        <v>282</v>
      </c>
      <c r="L271" s="2" t="str">
        <f t="shared" si="4"/>
        <v>Wapening wanden moot 28</v>
      </c>
    </row>
    <row r="272" spans="1:12" ht="17.25" customHeight="1" x14ac:dyDescent="0.15">
      <c r="A272" s="2" t="s">
        <v>724</v>
      </c>
      <c r="B272" s="2" t="s">
        <v>138</v>
      </c>
      <c r="C272" s="2">
        <v>2408</v>
      </c>
      <c r="E272" s="9" t="s">
        <v>222</v>
      </c>
      <c r="H272" s="2" t="s">
        <v>283</v>
      </c>
      <c r="L272" s="2" t="str">
        <f t="shared" si="4"/>
        <v>Wapening wanden moot 24</v>
      </c>
    </row>
    <row r="273" spans="1:12" ht="17.25" customHeight="1" x14ac:dyDescent="0.15">
      <c r="A273" s="2" t="s">
        <v>725</v>
      </c>
      <c r="B273" s="2" t="s">
        <v>138</v>
      </c>
      <c r="C273" s="2">
        <v>2410</v>
      </c>
      <c r="E273" s="9" t="s">
        <v>222</v>
      </c>
      <c r="H273" s="2" t="s">
        <v>284</v>
      </c>
      <c r="L273" s="2" t="str">
        <f t="shared" si="4"/>
        <v>Wapening dak moot 28</v>
      </c>
    </row>
    <row r="274" spans="1:12" ht="17.25" customHeight="1" x14ac:dyDescent="0.15">
      <c r="A274" s="2" t="s">
        <v>726</v>
      </c>
      <c r="B274" s="2" t="s">
        <v>138</v>
      </c>
      <c r="C274" s="2">
        <v>2412</v>
      </c>
      <c r="H274" s="2" t="s">
        <v>285</v>
      </c>
      <c r="L274" s="2" t="str">
        <f t="shared" si="4"/>
        <v>Vemo's en schroefhulzen dak moot 8 en 13</v>
      </c>
    </row>
    <row r="275" spans="1:12" ht="17.25" customHeight="1" x14ac:dyDescent="0.15">
      <c r="A275" s="2" t="s">
        <v>727</v>
      </c>
      <c r="B275" s="2" t="s">
        <v>138</v>
      </c>
      <c r="C275" s="2">
        <v>2413</v>
      </c>
      <c r="H275" s="2" t="s">
        <v>286</v>
      </c>
      <c r="L275" s="2" t="str">
        <f t="shared" si="4"/>
        <v>Vemo's en schroefhulzen dak moot 7</v>
      </c>
    </row>
    <row r="276" spans="1:12" ht="17.25" customHeight="1" x14ac:dyDescent="0.15">
      <c r="A276" s="2" t="s">
        <v>728</v>
      </c>
      <c r="B276" s="2" t="s">
        <v>138</v>
      </c>
      <c r="C276" s="2">
        <v>2414</v>
      </c>
      <c r="H276" s="2" t="s">
        <v>287</v>
      </c>
      <c r="L276" s="2" t="str">
        <f t="shared" si="4"/>
        <v>Peilmaten zonwerend rooster noord</v>
      </c>
    </row>
    <row r="277" spans="1:12" ht="17.25" customHeight="1" x14ac:dyDescent="0.15">
      <c r="A277" s="2" t="s">
        <v>729</v>
      </c>
      <c r="B277" s="2" t="s">
        <v>138</v>
      </c>
      <c r="C277" s="2">
        <v>2415</v>
      </c>
      <c r="H277" s="2" t="s">
        <v>288</v>
      </c>
      <c r="L277" s="2" t="str">
        <f t="shared" si="4"/>
        <v>Peilmaten zonwerend rooster zuid</v>
      </c>
    </row>
    <row r="278" spans="1:12" ht="17.25" customHeight="1" x14ac:dyDescent="0.15">
      <c r="A278" s="2" t="s">
        <v>730</v>
      </c>
      <c r="B278" s="2" t="s">
        <v>138</v>
      </c>
      <c r="C278" s="2">
        <v>2416</v>
      </c>
      <c r="E278" s="9" t="s">
        <v>244</v>
      </c>
      <c r="H278" s="2">
        <v>18</v>
      </c>
      <c r="L278" s="2" t="str">
        <f t="shared" si="4"/>
        <v>Matentekening vloer moot 18</v>
      </c>
    </row>
    <row r="279" spans="1:12" ht="17.25" customHeight="1" x14ac:dyDescent="0.15">
      <c r="A279" s="2" t="s">
        <v>731</v>
      </c>
      <c r="B279" s="2" t="s">
        <v>138</v>
      </c>
      <c r="C279" s="2">
        <v>2417</v>
      </c>
      <c r="E279" s="9" t="s">
        <v>244</v>
      </c>
      <c r="H279" s="2" t="s">
        <v>289</v>
      </c>
      <c r="L279" s="2" t="str">
        <f t="shared" si="4"/>
        <v>Matentekening vloer moot 14 t/m 17</v>
      </c>
    </row>
    <row r="280" spans="1:12" ht="17.25" customHeight="1" x14ac:dyDescent="0.15">
      <c r="A280" s="2" t="s">
        <v>732</v>
      </c>
      <c r="B280" s="2" t="s">
        <v>138</v>
      </c>
      <c r="C280" s="2">
        <v>2418</v>
      </c>
      <c r="E280" s="9" t="s">
        <v>244</v>
      </c>
      <c r="H280" s="2" t="s">
        <v>290</v>
      </c>
      <c r="L280" s="2" t="str">
        <f t="shared" si="4"/>
        <v>Matentekening vloer moot 10 t/m 13</v>
      </c>
    </row>
    <row r="281" spans="1:12" ht="17.25" customHeight="1" x14ac:dyDescent="0.15">
      <c r="A281" s="2" t="s">
        <v>733</v>
      </c>
      <c r="B281" s="2" t="s">
        <v>138</v>
      </c>
      <c r="C281" s="2">
        <v>2419</v>
      </c>
      <c r="H281" s="2" t="s">
        <v>291</v>
      </c>
      <c r="L281" s="2" t="str">
        <f t="shared" si="4"/>
        <v>Buizen t.b.v. spoelinstallatie</v>
      </c>
    </row>
    <row r="282" spans="1:12" ht="17.25" customHeight="1" x14ac:dyDescent="0.15">
      <c r="A282" s="2" t="s">
        <v>734</v>
      </c>
      <c r="B282" s="2" t="s">
        <v>138</v>
      </c>
      <c r="C282" s="2">
        <v>2420</v>
      </c>
      <c r="H282" s="2" t="s">
        <v>260</v>
      </c>
      <c r="L282" s="2" t="str">
        <f t="shared" si="4"/>
        <v>Bestekstekening zonwerendrooster</v>
      </c>
    </row>
    <row r="283" spans="1:12" ht="17.25" customHeight="1" x14ac:dyDescent="0.15">
      <c r="A283" s="2" t="s">
        <v>735</v>
      </c>
      <c r="B283" s="2" t="s">
        <v>138</v>
      </c>
      <c r="C283" s="2">
        <v>2421</v>
      </c>
      <c r="H283" s="2" t="s">
        <v>295</v>
      </c>
      <c r="K283" s="2" t="s">
        <v>261</v>
      </c>
      <c r="L283" s="2" t="str">
        <f t="shared" si="4"/>
        <v>Dwarsdoorsnede Ringdijk Osdorpweg</v>
      </c>
    </row>
    <row r="284" spans="1:12" ht="17.25" customHeight="1" x14ac:dyDescent="0.15">
      <c r="A284" s="2" t="s">
        <v>736</v>
      </c>
      <c r="B284" s="2" t="s">
        <v>138</v>
      </c>
      <c r="C284" s="2">
        <v>2422</v>
      </c>
      <c r="H284" s="2" t="s">
        <v>296</v>
      </c>
      <c r="L284" s="2" t="str">
        <f t="shared" si="4"/>
        <v>Correctie peilamaten moten 21 t/m 30 t.b.v. meer bet. Werk</v>
      </c>
    </row>
    <row r="285" spans="1:12" ht="17.25" customHeight="1" x14ac:dyDescent="0.15">
      <c r="A285" s="2" t="s">
        <v>737</v>
      </c>
      <c r="B285" s="2" t="s">
        <v>138</v>
      </c>
      <c r="C285" s="2">
        <v>2423</v>
      </c>
      <c r="H285" s="2" t="s">
        <v>297</v>
      </c>
      <c r="L285" s="2" t="str">
        <f t="shared" si="4"/>
        <v>Wapening keerwand moot 31</v>
      </c>
    </row>
    <row r="286" spans="1:12" ht="17.25" customHeight="1" x14ac:dyDescent="0.15">
      <c r="A286" s="2" t="s">
        <v>738</v>
      </c>
      <c r="B286" s="2" t="s">
        <v>138</v>
      </c>
      <c r="C286" s="2">
        <v>2425</v>
      </c>
      <c r="H286" s="2" t="s">
        <v>298</v>
      </c>
      <c r="L286" s="2" t="str">
        <f t="shared" si="4"/>
        <v>Wapening kelder moot 18</v>
      </c>
    </row>
    <row r="287" spans="1:12" ht="17.25" customHeight="1" x14ac:dyDescent="0.15">
      <c r="A287" s="2" t="s">
        <v>739</v>
      </c>
      <c r="B287" s="2" t="s">
        <v>138</v>
      </c>
      <c r="C287" s="2">
        <v>2427</v>
      </c>
      <c r="E287" s="9" t="s">
        <v>299</v>
      </c>
      <c r="H287" s="2">
        <v>14</v>
      </c>
      <c r="L287" s="2" t="str">
        <f t="shared" si="4"/>
        <v>Voegwapening vloer moot 14</v>
      </c>
    </row>
    <row r="288" spans="1:12" ht="17.25" customHeight="1" x14ac:dyDescent="0.15">
      <c r="A288" s="2" t="s">
        <v>740</v>
      </c>
      <c r="B288" s="2" t="s">
        <v>138</v>
      </c>
      <c r="C288" s="2">
        <v>2429</v>
      </c>
      <c r="E288" s="9" t="s">
        <v>299</v>
      </c>
      <c r="H288" s="2">
        <v>13</v>
      </c>
      <c r="L288" s="2" t="str">
        <f t="shared" si="4"/>
        <v>Voegwapening vloer moot 13</v>
      </c>
    </row>
    <row r="289" spans="1:12" ht="17.25" customHeight="1" x14ac:dyDescent="0.15">
      <c r="A289" s="2" t="s">
        <v>741</v>
      </c>
      <c r="B289" s="2" t="s">
        <v>138</v>
      </c>
      <c r="C289" s="2">
        <v>2431</v>
      </c>
      <c r="E289" s="9" t="s">
        <v>299</v>
      </c>
      <c r="H289" s="2">
        <v>12</v>
      </c>
      <c r="L289" s="2" t="str">
        <f t="shared" si="4"/>
        <v>Voegwapening vloer moot 12</v>
      </c>
    </row>
    <row r="290" spans="1:12" ht="17.25" customHeight="1" x14ac:dyDescent="0.15">
      <c r="A290" s="2" t="s">
        <v>742</v>
      </c>
      <c r="B290" s="2" t="s">
        <v>138</v>
      </c>
      <c r="C290" s="2">
        <v>2433</v>
      </c>
      <c r="E290" s="9" t="s">
        <v>299</v>
      </c>
      <c r="H290" s="2">
        <v>11</v>
      </c>
      <c r="L290" s="2" t="str">
        <f t="shared" si="4"/>
        <v>Voegwapening vloer moot 11</v>
      </c>
    </row>
    <row r="291" spans="1:12" ht="17.25" customHeight="1" x14ac:dyDescent="0.15">
      <c r="A291" s="2" t="s">
        <v>743</v>
      </c>
      <c r="B291" s="2" t="s">
        <v>138</v>
      </c>
      <c r="C291" s="2">
        <v>2435</v>
      </c>
      <c r="E291" s="9" t="s">
        <v>299</v>
      </c>
      <c r="H291" s="2">
        <v>10</v>
      </c>
      <c r="L291" s="2" t="str">
        <f t="shared" si="4"/>
        <v>Voegwapening vloer moot 10</v>
      </c>
    </row>
    <row r="292" spans="1:12" ht="17.25" customHeight="1" x14ac:dyDescent="0.15">
      <c r="A292" s="2" t="s">
        <v>744</v>
      </c>
      <c r="B292" s="2" t="s">
        <v>138</v>
      </c>
      <c r="C292" s="2">
        <v>2437</v>
      </c>
      <c r="E292" s="9" t="s">
        <v>299</v>
      </c>
      <c r="H292" s="2">
        <v>9</v>
      </c>
      <c r="L292" s="2" t="str">
        <f t="shared" si="4"/>
        <v>Voegwapening vloer moot 9</v>
      </c>
    </row>
    <row r="293" spans="1:12" ht="17.25" customHeight="1" x14ac:dyDescent="0.15">
      <c r="A293" s="2" t="s">
        <v>745</v>
      </c>
      <c r="B293" s="2" t="s">
        <v>138</v>
      </c>
      <c r="C293" s="2">
        <v>2439</v>
      </c>
      <c r="E293" s="9" t="s">
        <v>222</v>
      </c>
      <c r="H293" s="2" t="s">
        <v>300</v>
      </c>
      <c r="L293" s="2" t="str">
        <f t="shared" ref="L293:L356" si="5">CONCATENATE(E293,F293,G293,H293,I293)</f>
        <v>Wapening wanden moot 23</v>
      </c>
    </row>
    <row r="294" spans="1:12" ht="17.25" customHeight="1" x14ac:dyDescent="0.15">
      <c r="A294" s="2" t="s">
        <v>746</v>
      </c>
      <c r="B294" s="2" t="s">
        <v>138</v>
      </c>
      <c r="C294" s="2">
        <v>2441</v>
      </c>
      <c r="H294" s="2" t="s">
        <v>301</v>
      </c>
      <c r="L294" s="2" t="s">
        <v>302</v>
      </c>
    </row>
    <row r="295" spans="1:12" ht="17.25" customHeight="1" x14ac:dyDescent="0.15">
      <c r="A295" s="2" t="s">
        <v>747</v>
      </c>
      <c r="B295" s="2" t="s">
        <v>138</v>
      </c>
      <c r="C295" s="2">
        <v>2442</v>
      </c>
      <c r="H295" s="2" t="s">
        <v>303</v>
      </c>
      <c r="L295" s="2" t="str">
        <f t="shared" si="5"/>
        <v>Wapening schuimblusserkast</v>
      </c>
    </row>
    <row r="296" spans="1:12" ht="17.25" customHeight="1" x14ac:dyDescent="0.15">
      <c r="A296" s="2" t="s">
        <v>748</v>
      </c>
      <c r="B296" s="2" t="s">
        <v>138</v>
      </c>
      <c r="C296" s="2">
        <v>2443</v>
      </c>
      <c r="H296" s="2" t="s">
        <v>304</v>
      </c>
      <c r="L296" s="2" t="str">
        <f t="shared" si="5"/>
        <v>Wapening wanden moot 22</v>
      </c>
    </row>
    <row r="297" spans="1:12" ht="17.25" customHeight="1" x14ac:dyDescent="0.15">
      <c r="A297" s="2" t="s">
        <v>749</v>
      </c>
      <c r="B297" s="2" t="s">
        <v>138</v>
      </c>
      <c r="C297" s="2">
        <v>2445</v>
      </c>
      <c r="H297" s="2" t="s">
        <v>310</v>
      </c>
      <c r="L297" s="2" t="s">
        <v>311</v>
      </c>
    </row>
    <row r="298" spans="1:12" ht="17.25" customHeight="1" x14ac:dyDescent="0.15">
      <c r="A298" s="2" t="s">
        <v>750</v>
      </c>
      <c r="B298" s="2" t="s">
        <v>138</v>
      </c>
      <c r="C298" s="2">
        <v>2447</v>
      </c>
      <c r="H298" s="2" t="s">
        <v>305</v>
      </c>
      <c r="L298" s="2" t="str">
        <f t="shared" si="5"/>
        <v>Wapening wanden moot 0</v>
      </c>
    </row>
    <row r="299" spans="1:12" ht="17.25" customHeight="1" x14ac:dyDescent="0.15">
      <c r="A299" s="2" t="s">
        <v>751</v>
      </c>
      <c r="B299" s="2" t="s">
        <v>138</v>
      </c>
      <c r="C299" s="2">
        <v>2449</v>
      </c>
      <c r="H299" s="2" t="s">
        <v>306</v>
      </c>
      <c r="L299" s="2" t="str">
        <f t="shared" si="5"/>
        <v>Trottoir parallelkoker</v>
      </c>
    </row>
    <row r="300" spans="1:12" ht="17.25" customHeight="1" x14ac:dyDescent="0.15">
      <c r="A300" s="2" t="s">
        <v>752</v>
      </c>
      <c r="B300" s="2" t="s">
        <v>138</v>
      </c>
      <c r="C300" s="2">
        <v>2451</v>
      </c>
      <c r="H300" s="2" t="s">
        <v>307</v>
      </c>
      <c r="L300" s="2" t="str">
        <f t="shared" si="5"/>
        <v>Bouwput voedings station</v>
      </c>
    </row>
    <row r="301" spans="1:12" ht="17.25" customHeight="1" x14ac:dyDescent="0.15">
      <c r="A301" s="2" t="s">
        <v>753</v>
      </c>
      <c r="B301" s="2" t="s">
        <v>138</v>
      </c>
      <c r="C301" s="2">
        <v>2452</v>
      </c>
      <c r="H301" s="2" t="s">
        <v>308</v>
      </c>
      <c r="L301" s="2" t="str">
        <f t="shared" si="5"/>
        <v>Grondaanvulling</v>
      </c>
    </row>
    <row r="302" spans="1:12" ht="17.25" customHeight="1" x14ac:dyDescent="0.15">
      <c r="A302" s="2" t="s">
        <v>754</v>
      </c>
      <c r="B302" s="2" t="s">
        <v>138</v>
      </c>
      <c r="C302" s="2">
        <v>2453</v>
      </c>
      <c r="H302" s="2" t="s">
        <v>309</v>
      </c>
      <c r="L302" s="2" t="str">
        <f t="shared" si="5"/>
        <v>Uitzettekening zonwerendrooster Noord</v>
      </c>
    </row>
    <row r="303" spans="1:12" ht="17.25" customHeight="1" x14ac:dyDescent="0.15">
      <c r="A303" s="2" t="s">
        <v>755</v>
      </c>
      <c r="B303" s="2" t="s">
        <v>138</v>
      </c>
      <c r="C303" s="2">
        <v>2454</v>
      </c>
      <c r="H303" s="2" t="s">
        <v>312</v>
      </c>
      <c r="L303" s="2" t="str">
        <f t="shared" si="5"/>
        <v>Wapening vloer moot 17</v>
      </c>
    </row>
    <row r="304" spans="1:12" ht="17.25" customHeight="1" x14ac:dyDescent="0.15">
      <c r="A304" s="2" t="s">
        <v>756</v>
      </c>
      <c r="B304" s="2" t="s">
        <v>138</v>
      </c>
      <c r="C304" s="2">
        <v>2456</v>
      </c>
      <c r="H304" s="2" t="s">
        <v>313</v>
      </c>
      <c r="L304" s="2" t="str">
        <f t="shared" si="5"/>
        <v>Voegwapening vloer moot 7 en 8</v>
      </c>
    </row>
    <row r="305" spans="1:12" ht="17.25" customHeight="1" x14ac:dyDescent="0.15">
      <c r="A305" s="2" t="s">
        <v>757</v>
      </c>
      <c r="B305" s="2" t="s">
        <v>138</v>
      </c>
      <c r="C305" s="2">
        <v>2458</v>
      </c>
      <c r="E305" s="9" t="s">
        <v>217</v>
      </c>
      <c r="H305" s="2">
        <v>15</v>
      </c>
      <c r="L305" s="2" t="str">
        <f t="shared" si="5"/>
        <v>Wapening vloer moot 15</v>
      </c>
    </row>
    <row r="306" spans="1:12" ht="17.25" customHeight="1" x14ac:dyDescent="0.15">
      <c r="A306" s="2" t="s">
        <v>758</v>
      </c>
      <c r="B306" s="2" t="s">
        <v>138</v>
      </c>
      <c r="C306" s="2">
        <v>2460</v>
      </c>
      <c r="E306" s="9" t="s">
        <v>217</v>
      </c>
      <c r="H306" s="2">
        <v>14</v>
      </c>
      <c r="L306" s="2" t="str">
        <f t="shared" si="5"/>
        <v>Wapening vloer moot 14</v>
      </c>
    </row>
    <row r="307" spans="1:12" ht="17.25" customHeight="1" x14ac:dyDescent="0.15">
      <c r="A307" s="2" t="s">
        <v>759</v>
      </c>
      <c r="B307" s="2" t="s">
        <v>138</v>
      </c>
      <c r="C307" s="2">
        <v>2462</v>
      </c>
      <c r="E307" s="9" t="s">
        <v>217</v>
      </c>
      <c r="H307" s="2">
        <v>13</v>
      </c>
      <c r="L307" s="2" t="str">
        <f t="shared" si="5"/>
        <v>Wapening vloer moot 13</v>
      </c>
    </row>
    <row r="308" spans="1:12" ht="17.25" customHeight="1" x14ac:dyDescent="0.15">
      <c r="A308" s="2" t="s">
        <v>760</v>
      </c>
      <c r="B308" s="2" t="s">
        <v>138</v>
      </c>
      <c r="C308" s="2">
        <v>2464</v>
      </c>
      <c r="E308" s="9" t="s">
        <v>217</v>
      </c>
      <c r="H308" s="2">
        <v>12</v>
      </c>
      <c r="L308" s="2" t="str">
        <f t="shared" si="5"/>
        <v>Wapening vloer moot 12</v>
      </c>
    </row>
    <row r="309" spans="1:12" ht="17.25" customHeight="1" x14ac:dyDescent="0.15">
      <c r="A309" s="2" t="s">
        <v>761</v>
      </c>
      <c r="B309" s="2" t="s">
        <v>138</v>
      </c>
      <c r="C309" s="2">
        <v>2466</v>
      </c>
      <c r="E309" s="9" t="s">
        <v>217</v>
      </c>
      <c r="H309" s="2">
        <v>11</v>
      </c>
      <c r="L309" s="2" t="str">
        <f t="shared" si="5"/>
        <v>Wapening vloer moot 11</v>
      </c>
    </row>
    <row r="310" spans="1:12" ht="17.25" customHeight="1" x14ac:dyDescent="0.15">
      <c r="A310" s="2" t="s">
        <v>762</v>
      </c>
      <c r="B310" s="2" t="s">
        <v>138</v>
      </c>
      <c r="C310" s="2">
        <v>2468</v>
      </c>
      <c r="E310" s="9" t="s">
        <v>217</v>
      </c>
      <c r="H310" s="2">
        <v>10</v>
      </c>
      <c r="L310" s="2" t="str">
        <f t="shared" si="5"/>
        <v>Wapening vloer moot 10</v>
      </c>
    </row>
    <row r="311" spans="1:12" ht="17.25" customHeight="1" x14ac:dyDescent="0.15">
      <c r="A311" s="2" t="s">
        <v>763</v>
      </c>
      <c r="B311" s="2" t="s">
        <v>138</v>
      </c>
      <c r="C311" s="2">
        <v>2470</v>
      </c>
      <c r="E311" s="9" t="s">
        <v>217</v>
      </c>
      <c r="H311" s="2">
        <v>16</v>
      </c>
      <c r="L311" s="2" t="str">
        <f t="shared" si="5"/>
        <v>Wapening vloer moot 16</v>
      </c>
    </row>
    <row r="312" spans="1:12" ht="17.25" customHeight="1" x14ac:dyDescent="0.15">
      <c r="A312" s="2" t="s">
        <v>764</v>
      </c>
      <c r="B312" s="2" t="s">
        <v>138</v>
      </c>
      <c r="C312" s="2">
        <v>2472</v>
      </c>
      <c r="H312" s="2" t="s">
        <v>294</v>
      </c>
      <c r="L312" s="2" t="str">
        <f t="shared" si="5"/>
        <v>Grondwerk Trafo</v>
      </c>
    </row>
    <row r="313" spans="1:12" ht="17.25" customHeight="1" x14ac:dyDescent="0.15">
      <c r="A313" s="2" t="s">
        <v>765</v>
      </c>
      <c r="B313" s="2" t="s">
        <v>138</v>
      </c>
      <c r="C313" s="2">
        <v>2473</v>
      </c>
      <c r="H313" s="2" t="s">
        <v>293</v>
      </c>
      <c r="L313" s="2" t="str">
        <f t="shared" si="5"/>
        <v>Palenplan Trafo</v>
      </c>
    </row>
    <row r="314" spans="1:12" ht="17.25" customHeight="1" x14ac:dyDescent="0.15">
      <c r="A314" s="2" t="s">
        <v>766</v>
      </c>
      <c r="B314" s="2" t="s">
        <v>138</v>
      </c>
      <c r="C314" s="2">
        <v>2474</v>
      </c>
      <c r="H314" s="2" t="s">
        <v>1000</v>
      </c>
      <c r="K314" s="2" t="s">
        <v>292</v>
      </c>
      <c r="L314" s="2" t="str">
        <f t="shared" si="5"/>
        <v>Stekwapening moot 18</v>
      </c>
    </row>
    <row r="315" spans="1:12" ht="17.25" customHeight="1" x14ac:dyDescent="0.15">
      <c r="A315" s="2" t="s">
        <v>767</v>
      </c>
      <c r="B315" s="2" t="s">
        <v>138</v>
      </c>
      <c r="C315" s="2">
        <v>2475</v>
      </c>
      <c r="H315" s="2" t="s">
        <v>1001</v>
      </c>
      <c r="L315" s="2" t="str">
        <f t="shared" si="5"/>
        <v>Matentekening kabelkoker (moot 6)</v>
      </c>
    </row>
    <row r="316" spans="1:12" ht="17.25" customHeight="1" x14ac:dyDescent="0.15">
      <c r="A316" s="2" t="s">
        <v>768</v>
      </c>
      <c r="B316" s="2" t="s">
        <v>138</v>
      </c>
      <c r="C316" s="2">
        <v>2476</v>
      </c>
      <c r="H316" s="2" t="s">
        <v>1002</v>
      </c>
      <c r="L316" s="2" t="str">
        <f t="shared" si="5"/>
        <v>Wapening kabelkoker (moot 6)</v>
      </c>
    </row>
    <row r="317" spans="1:12" ht="17.25" customHeight="1" x14ac:dyDescent="0.15">
      <c r="A317" s="2" t="s">
        <v>769</v>
      </c>
      <c r="B317" s="2" t="s">
        <v>138</v>
      </c>
      <c r="C317" s="2">
        <v>2478</v>
      </c>
      <c r="H317" s="2" t="s">
        <v>1003</v>
      </c>
      <c r="L317" s="2" t="str">
        <f t="shared" si="5"/>
        <v>Beton en wapening stootplaten Noordzijde</v>
      </c>
    </row>
    <row r="318" spans="1:12" ht="17.25" customHeight="1" x14ac:dyDescent="0.15">
      <c r="A318" s="2" t="s">
        <v>770</v>
      </c>
      <c r="B318" s="2" t="s">
        <v>138</v>
      </c>
      <c r="C318" s="2">
        <v>2483</v>
      </c>
      <c r="H318" s="2" t="s">
        <v>1004</v>
      </c>
      <c r="L318" s="2" t="str">
        <f t="shared" si="5"/>
        <v>Matentekening 1e stort zonwerendrooser</v>
      </c>
    </row>
    <row r="319" spans="1:12" ht="17.25" customHeight="1" x14ac:dyDescent="0.15">
      <c r="A319" s="2" t="s">
        <v>771</v>
      </c>
      <c r="B319" s="2" t="s">
        <v>138</v>
      </c>
      <c r="C319" s="2">
        <v>2484</v>
      </c>
      <c r="E319" s="9" t="s">
        <v>215</v>
      </c>
      <c r="H319" s="2" t="s">
        <v>1005</v>
      </c>
      <c r="L319" s="2" t="str">
        <f t="shared" si="5"/>
        <v>Matentekening zonwerendrooster westwand</v>
      </c>
    </row>
    <row r="320" spans="1:12" ht="17.25" customHeight="1" x14ac:dyDescent="0.15">
      <c r="A320" s="2" t="s">
        <v>772</v>
      </c>
      <c r="B320" s="2" t="s">
        <v>138</v>
      </c>
      <c r="C320" s="2">
        <v>2485</v>
      </c>
      <c r="E320" s="9" t="s">
        <v>215</v>
      </c>
      <c r="H320" s="2" t="s">
        <v>1006</v>
      </c>
      <c r="L320" s="2" t="str">
        <f t="shared" si="5"/>
        <v>Matentekening zonwerendrooster oostwand</v>
      </c>
    </row>
    <row r="321" spans="1:12" ht="17.25" customHeight="1" x14ac:dyDescent="0.15">
      <c r="A321" s="2" t="s">
        <v>773</v>
      </c>
      <c r="B321" s="2" t="s">
        <v>138</v>
      </c>
      <c r="C321" s="2">
        <v>2486</v>
      </c>
      <c r="E321" s="9" t="s">
        <v>222</v>
      </c>
      <c r="H321" s="2" t="s">
        <v>1007</v>
      </c>
      <c r="L321" s="2" t="str">
        <f t="shared" si="5"/>
        <v>Wapening wand moot E</v>
      </c>
    </row>
    <row r="322" spans="1:12" ht="17.25" customHeight="1" x14ac:dyDescent="0.15">
      <c r="A322" s="2" t="s">
        <v>774</v>
      </c>
      <c r="B322" s="2" t="s">
        <v>138</v>
      </c>
      <c r="C322" s="2">
        <v>2488</v>
      </c>
      <c r="E322" s="9" t="s">
        <v>222</v>
      </c>
      <c r="H322" s="2" t="s">
        <v>1008</v>
      </c>
      <c r="L322" s="2" t="str">
        <f t="shared" si="5"/>
        <v>Wapening moot A</v>
      </c>
    </row>
    <row r="323" spans="1:12" ht="17.25" customHeight="1" x14ac:dyDescent="0.15">
      <c r="A323" s="2" t="s">
        <v>775</v>
      </c>
      <c r="B323" s="2" t="s">
        <v>138</v>
      </c>
      <c r="C323" s="2">
        <v>2491</v>
      </c>
      <c r="H323" s="2" t="s">
        <v>1009</v>
      </c>
      <c r="L323" s="2" t="str">
        <f t="shared" si="5"/>
        <v>Matentekening pompenkamer</v>
      </c>
    </row>
    <row r="324" spans="1:12" ht="17.25" customHeight="1" x14ac:dyDescent="0.15">
      <c r="A324" s="2" t="s">
        <v>776</v>
      </c>
      <c r="B324" s="2" t="s">
        <v>138</v>
      </c>
      <c r="C324" s="2">
        <v>2492</v>
      </c>
      <c r="H324" s="2" t="s">
        <v>1010</v>
      </c>
      <c r="L324" s="2" t="str">
        <f t="shared" si="5"/>
        <v>Wapening wanden moot 19</v>
      </c>
    </row>
    <row r="325" spans="1:12" ht="17.25" customHeight="1" x14ac:dyDescent="0.15">
      <c r="A325" s="2" t="s">
        <v>777</v>
      </c>
      <c r="B325" s="2" t="s">
        <v>138</v>
      </c>
      <c r="C325" s="2">
        <v>2494</v>
      </c>
      <c r="H325" s="2" t="s">
        <v>1011</v>
      </c>
      <c r="L325" s="2" t="str">
        <f t="shared" si="5"/>
        <v>Uitzettekening Trafogebouw</v>
      </c>
    </row>
    <row r="326" spans="1:12" ht="17.25" customHeight="1" x14ac:dyDescent="0.15">
      <c r="A326" s="2" t="s">
        <v>778</v>
      </c>
      <c r="B326" s="2" t="s">
        <v>138</v>
      </c>
      <c r="C326" s="2">
        <v>2495</v>
      </c>
      <c r="H326" s="2" t="s">
        <v>1012</v>
      </c>
      <c r="L326" s="2" t="str">
        <f t="shared" si="5"/>
        <v>Overzicht sproeiinstallatie</v>
      </c>
    </row>
    <row r="327" spans="1:12" ht="17.25" customHeight="1" x14ac:dyDescent="0.15">
      <c r="A327" s="2" t="s">
        <v>779</v>
      </c>
      <c r="B327" s="2" t="s">
        <v>138</v>
      </c>
      <c r="C327" s="2">
        <v>2496</v>
      </c>
      <c r="H327" s="2" t="s">
        <v>1013</v>
      </c>
      <c r="L327" s="2" t="str">
        <f t="shared" si="5"/>
        <v>Wapening dak moot 17 en 19</v>
      </c>
    </row>
    <row r="328" spans="1:12" ht="17.25" customHeight="1" x14ac:dyDescent="0.15">
      <c r="A328" s="2" t="s">
        <v>780</v>
      </c>
      <c r="B328" s="2" t="s">
        <v>138</v>
      </c>
      <c r="C328" s="2">
        <v>2498</v>
      </c>
      <c r="H328" s="2" t="s">
        <v>1014</v>
      </c>
      <c r="L328" s="2" t="str">
        <f t="shared" si="5"/>
        <v>Waterafvoerpijpen uit kelder</v>
      </c>
    </row>
    <row r="329" spans="1:12" ht="17.25" customHeight="1" x14ac:dyDescent="0.15">
      <c r="A329" s="2" t="s">
        <v>781</v>
      </c>
      <c r="B329" s="2" t="s">
        <v>138</v>
      </c>
      <c r="C329" s="2">
        <v>2500</v>
      </c>
      <c r="H329" s="2" t="s">
        <v>1015</v>
      </c>
      <c r="L329" s="2" t="str">
        <f t="shared" si="5"/>
        <v>Bestekstekening Akoestisch plafond gesloten gedeelte</v>
      </c>
    </row>
    <row r="330" spans="1:12" ht="17.25" customHeight="1" x14ac:dyDescent="0.15">
      <c r="A330" s="2" t="s">
        <v>782</v>
      </c>
      <c r="B330" s="2" t="s">
        <v>138</v>
      </c>
      <c r="C330" s="2">
        <v>2519</v>
      </c>
      <c r="H330" s="2" t="s">
        <v>1016</v>
      </c>
      <c r="L330" s="2" t="str">
        <f t="shared" si="5"/>
        <v>Peilmaten goot t.b.v. sproeiinstallatie, moot 18</v>
      </c>
    </row>
    <row r="331" spans="1:12" ht="17.25" customHeight="1" x14ac:dyDescent="0.15">
      <c r="A331" s="2" t="s">
        <v>783</v>
      </c>
      <c r="B331" s="2" t="s">
        <v>138</v>
      </c>
      <c r="C331" s="2">
        <v>2525</v>
      </c>
      <c r="H331" s="2" t="s">
        <v>1017</v>
      </c>
      <c r="L331" s="2" t="str">
        <f t="shared" si="5"/>
        <v>Wapening sparingen schakelkasten</v>
      </c>
    </row>
    <row r="332" spans="1:12" ht="17.25" customHeight="1" x14ac:dyDescent="0.15">
      <c r="A332" s="2" t="s">
        <v>784</v>
      </c>
      <c r="B332" s="2" t="s">
        <v>138</v>
      </c>
      <c r="C332" s="2">
        <v>2534</v>
      </c>
      <c r="E332" s="9" t="s">
        <v>1018</v>
      </c>
      <c r="H332" s="2" t="s">
        <v>1019</v>
      </c>
      <c r="L332" s="2" t="str">
        <f t="shared" si="5"/>
        <v>Trafo gebouw: Stalen deuren en kozijnen (voorheen A-2595)</v>
      </c>
    </row>
    <row r="333" spans="1:12" ht="17.25" customHeight="1" x14ac:dyDescent="0.15">
      <c r="A333" s="2" t="s">
        <v>785</v>
      </c>
      <c r="B333" s="2" t="s">
        <v>138</v>
      </c>
      <c r="C333" s="2" t="s">
        <v>315</v>
      </c>
      <c r="E333" s="9" t="s">
        <v>1018</v>
      </c>
      <c r="H333" s="2" t="s">
        <v>1020</v>
      </c>
      <c r="L333" s="2" t="str">
        <f t="shared" si="5"/>
        <v>Trafo gebouw: Wapening keldervloer</v>
      </c>
    </row>
    <row r="334" spans="1:12" ht="17.25" customHeight="1" x14ac:dyDescent="0.15">
      <c r="A334" s="2" t="s">
        <v>786</v>
      </c>
      <c r="B334" s="2" t="s">
        <v>138</v>
      </c>
      <c r="C334" s="2" t="s">
        <v>316</v>
      </c>
      <c r="E334" s="9" t="s">
        <v>1018</v>
      </c>
      <c r="H334" s="2" t="s">
        <v>1021</v>
      </c>
      <c r="L334" s="2" t="str">
        <f t="shared" si="5"/>
        <v>Trafo gebouw: Metselwerk (overzicht)</v>
      </c>
    </row>
    <row r="335" spans="1:12" ht="17.25" customHeight="1" x14ac:dyDescent="0.15">
      <c r="A335" s="2" t="s">
        <v>787</v>
      </c>
      <c r="B335" s="2" t="s">
        <v>138</v>
      </c>
      <c r="C335" s="2" t="s">
        <v>317</v>
      </c>
      <c r="E335" s="9" t="s">
        <v>1018</v>
      </c>
      <c r="H335" s="2" t="s">
        <v>1022</v>
      </c>
      <c r="L335" s="2" t="str">
        <f t="shared" si="5"/>
        <v>Trafo gebouw: Dakrand (prefab)</v>
      </c>
    </row>
    <row r="336" spans="1:12" ht="17.25" customHeight="1" x14ac:dyDescent="0.15">
      <c r="A336" s="2" t="s">
        <v>788</v>
      </c>
      <c r="B336" s="2" t="s">
        <v>138</v>
      </c>
      <c r="C336" s="2" t="s">
        <v>318</v>
      </c>
      <c r="E336" s="9" t="s">
        <v>1018</v>
      </c>
      <c r="H336" s="2" t="s">
        <v>1023</v>
      </c>
      <c r="L336" s="2" t="str">
        <f t="shared" si="5"/>
        <v>Trafo gebouw: Glazen bouwsteen elementen</v>
      </c>
    </row>
    <row r="337" spans="1:12" ht="17.25" customHeight="1" x14ac:dyDescent="0.15">
      <c r="A337" s="2" t="s">
        <v>789</v>
      </c>
      <c r="B337" s="2" t="s">
        <v>138</v>
      </c>
      <c r="C337" s="2" t="s">
        <v>319</v>
      </c>
      <c r="E337" s="9" t="s">
        <v>1018</v>
      </c>
      <c r="H337" s="2" t="s">
        <v>1024</v>
      </c>
      <c r="L337" s="2" t="str">
        <f t="shared" si="5"/>
        <v>Trafo gebouw: Schoepenrooster (Dieselruimte)</v>
      </c>
    </row>
    <row r="338" spans="1:12" ht="17.25" customHeight="1" x14ac:dyDescent="0.15">
      <c r="A338" s="2" t="s">
        <v>790</v>
      </c>
      <c r="B338" s="2" t="s">
        <v>138</v>
      </c>
      <c r="C338" s="2" t="s">
        <v>320</v>
      </c>
      <c r="H338" s="2" t="s">
        <v>1025</v>
      </c>
      <c r="L338" s="2" t="str">
        <f t="shared" si="5"/>
        <v>Wapening vloer moot 18 aanvulling (A-2445)</v>
      </c>
    </row>
    <row r="339" spans="1:12" ht="17.25" customHeight="1" x14ac:dyDescent="0.15">
      <c r="A339" s="2" t="s">
        <v>791</v>
      </c>
      <c r="B339" s="2" t="s">
        <v>138</v>
      </c>
      <c r="C339" s="2" t="s">
        <v>321</v>
      </c>
      <c r="E339" s="9" t="s">
        <v>1026</v>
      </c>
      <c r="H339" s="2" t="s">
        <v>1027</v>
      </c>
      <c r="L339" s="2" t="str">
        <f t="shared" si="5"/>
        <v>Matentekening vloer moot 7 t/m 9</v>
      </c>
    </row>
    <row r="340" spans="1:12" ht="17.25" customHeight="1" x14ac:dyDescent="0.15">
      <c r="A340" s="2" t="s">
        <v>792</v>
      </c>
      <c r="B340" s="2" t="s">
        <v>138</v>
      </c>
      <c r="C340" s="2" t="s">
        <v>322</v>
      </c>
      <c r="E340" s="9" t="s">
        <v>1026</v>
      </c>
      <c r="H340" s="2" t="s">
        <v>1028</v>
      </c>
      <c r="L340" s="2" t="str">
        <f t="shared" si="5"/>
        <v>Matentekening vloer moot 6</v>
      </c>
    </row>
    <row r="341" spans="1:12" ht="17.25" customHeight="1" x14ac:dyDescent="0.15">
      <c r="A341" s="2" t="s">
        <v>793</v>
      </c>
      <c r="B341" s="2" t="s">
        <v>138</v>
      </c>
      <c r="C341" s="2" t="s">
        <v>323</v>
      </c>
      <c r="E341" s="9" t="s">
        <v>1029</v>
      </c>
      <c r="H341" s="2" t="s">
        <v>1031</v>
      </c>
      <c r="L341" s="2" t="str">
        <f t="shared" si="5"/>
        <v>Wapening dak moot 15 en moot 16</v>
      </c>
    </row>
    <row r="342" spans="1:12" ht="17.25" customHeight="1" x14ac:dyDescent="0.15">
      <c r="A342" s="2" t="s">
        <v>794</v>
      </c>
      <c r="B342" s="2" t="s">
        <v>138</v>
      </c>
      <c r="C342" s="2" t="s">
        <v>324</v>
      </c>
      <c r="E342" s="9" t="s">
        <v>1029</v>
      </c>
      <c r="H342" s="2" t="s">
        <v>1032</v>
      </c>
      <c r="L342" s="2" t="str">
        <f t="shared" si="5"/>
        <v>Wapening dak moot 21</v>
      </c>
    </row>
    <row r="343" spans="1:12" ht="17.25" customHeight="1" x14ac:dyDescent="0.15">
      <c r="A343" s="2" t="s">
        <v>795</v>
      </c>
      <c r="B343" s="2" t="s">
        <v>138</v>
      </c>
      <c r="C343" s="2" t="s">
        <v>325</v>
      </c>
      <c r="E343" s="9" t="s">
        <v>1030</v>
      </c>
      <c r="H343" s="2" t="s">
        <v>1032</v>
      </c>
      <c r="L343" s="2" t="str">
        <f t="shared" si="5"/>
        <v>Wapening wand moot 21</v>
      </c>
    </row>
    <row r="344" spans="1:12" ht="17.25" customHeight="1" x14ac:dyDescent="0.15">
      <c r="A344" s="2" t="s">
        <v>796</v>
      </c>
      <c r="B344" s="2" t="s">
        <v>138</v>
      </c>
      <c r="C344" s="2" t="s">
        <v>326</v>
      </c>
      <c r="E344" s="9" t="s">
        <v>1030</v>
      </c>
      <c r="H344" s="2" t="s">
        <v>1033</v>
      </c>
      <c r="L344" s="2" t="str">
        <f t="shared" si="5"/>
        <v>Wapening wand moot 20</v>
      </c>
    </row>
    <row r="345" spans="1:12" ht="17.25" customHeight="1" x14ac:dyDescent="0.15">
      <c r="A345" s="2" t="s">
        <v>797</v>
      </c>
      <c r="B345" s="2" t="s">
        <v>138</v>
      </c>
      <c r="C345" s="2" t="s">
        <v>327</v>
      </c>
      <c r="E345" s="9" t="s">
        <v>1030</v>
      </c>
      <c r="H345" s="2" t="s">
        <v>1034</v>
      </c>
      <c r="K345" s="2" t="s">
        <v>314</v>
      </c>
      <c r="L345" s="2" t="str">
        <f t="shared" si="5"/>
        <v>Wapening wand moot 18</v>
      </c>
    </row>
    <row r="346" spans="1:12" ht="17.25" customHeight="1" x14ac:dyDescent="0.15">
      <c r="A346" s="2" t="s">
        <v>798</v>
      </c>
      <c r="B346" s="2" t="s">
        <v>138</v>
      </c>
      <c r="C346" s="2" t="s">
        <v>329</v>
      </c>
      <c r="E346" s="9" t="s">
        <v>1030</v>
      </c>
      <c r="H346" s="2" t="s">
        <v>1035</v>
      </c>
      <c r="L346" s="2" t="str">
        <f t="shared" si="5"/>
        <v>Wapening wand moot 17</v>
      </c>
    </row>
    <row r="347" spans="1:12" ht="17.25" customHeight="1" x14ac:dyDescent="0.15">
      <c r="A347" s="2" t="s">
        <v>799</v>
      </c>
      <c r="B347" s="2" t="s">
        <v>138</v>
      </c>
      <c r="C347" s="2" t="s">
        <v>330</v>
      </c>
      <c r="E347" s="9" t="s">
        <v>1030</v>
      </c>
      <c r="H347" s="2" t="s">
        <v>1036</v>
      </c>
      <c r="L347" s="2" t="str">
        <f t="shared" si="5"/>
        <v>Wapening wand moot 16</v>
      </c>
    </row>
    <row r="348" spans="1:12" ht="17.25" customHeight="1" x14ac:dyDescent="0.15">
      <c r="A348" s="2" t="s">
        <v>800</v>
      </c>
      <c r="B348" s="2" t="s">
        <v>138</v>
      </c>
      <c r="C348" s="2" t="s">
        <v>331</v>
      </c>
      <c r="E348" s="9" t="s">
        <v>1030</v>
      </c>
      <c r="H348" s="2" t="s">
        <v>1037</v>
      </c>
      <c r="L348" s="2" t="str">
        <f t="shared" si="5"/>
        <v>Wapening wand moot 15</v>
      </c>
    </row>
    <row r="349" spans="1:12" ht="17.25" customHeight="1" x14ac:dyDescent="0.15">
      <c r="A349" s="2" t="s">
        <v>801</v>
      </c>
      <c r="B349" s="2" t="s">
        <v>138</v>
      </c>
      <c r="C349" s="2" t="s">
        <v>332</v>
      </c>
      <c r="H349" s="2" t="s">
        <v>1038</v>
      </c>
      <c r="L349" s="2" t="str">
        <f t="shared" si="5"/>
        <v>Palenplan Trafo (Voedingsgebouw)</v>
      </c>
    </row>
    <row r="350" spans="1:12" ht="17.25" customHeight="1" x14ac:dyDescent="0.15">
      <c r="A350" s="2" t="s">
        <v>802</v>
      </c>
      <c r="B350" s="2" t="s">
        <v>138</v>
      </c>
      <c r="C350" s="2" t="s">
        <v>333</v>
      </c>
      <c r="H350" s="2" t="s">
        <v>1039</v>
      </c>
      <c r="L350" s="2" t="str">
        <f t="shared" si="5"/>
        <v>Peilmaten vloer en dak</v>
      </c>
    </row>
    <row r="351" spans="1:12" ht="17.25" customHeight="1" x14ac:dyDescent="0.15">
      <c r="A351" s="2" t="s">
        <v>803</v>
      </c>
      <c r="B351" s="2" t="s">
        <v>138</v>
      </c>
      <c r="C351" s="2" t="s">
        <v>334</v>
      </c>
      <c r="H351" s="2" t="s">
        <v>1040</v>
      </c>
      <c r="L351" s="2" t="str">
        <f t="shared" si="5"/>
        <v>Wijziging waterdichte bekleding</v>
      </c>
    </row>
    <row r="352" spans="1:12" ht="17.25" customHeight="1" x14ac:dyDescent="0.15">
      <c r="A352" s="2" t="s">
        <v>804</v>
      </c>
      <c r="B352" s="2" t="s">
        <v>138</v>
      </c>
      <c r="C352" s="2" t="s">
        <v>335</v>
      </c>
      <c r="E352" s="9" t="s">
        <v>222</v>
      </c>
      <c r="H352" s="2" t="s">
        <v>1041</v>
      </c>
      <c r="L352" s="2" t="str">
        <f t="shared" si="5"/>
        <v>Wapening dak moot 11 t/m 14</v>
      </c>
    </row>
    <row r="353" spans="1:12" ht="17.25" customHeight="1" x14ac:dyDescent="0.15">
      <c r="A353" s="2" t="s">
        <v>805</v>
      </c>
      <c r="B353" s="2" t="s">
        <v>138</v>
      </c>
      <c r="C353" s="2" t="s">
        <v>336</v>
      </c>
      <c r="E353" s="9" t="s">
        <v>222</v>
      </c>
      <c r="H353" s="2" t="s">
        <v>1042</v>
      </c>
      <c r="L353" s="2" t="str">
        <f t="shared" si="5"/>
        <v>Wapening wanden moot 12</v>
      </c>
    </row>
    <row r="354" spans="1:12" ht="17.25" customHeight="1" x14ac:dyDescent="0.15">
      <c r="A354" s="2" t="s">
        <v>806</v>
      </c>
      <c r="B354" s="2" t="s">
        <v>138</v>
      </c>
      <c r="C354" s="2" t="s">
        <v>337</v>
      </c>
      <c r="E354" s="9" t="s">
        <v>222</v>
      </c>
      <c r="H354" s="2" t="s">
        <v>1043</v>
      </c>
      <c r="L354" s="2" t="str">
        <f t="shared" si="5"/>
        <v>Wapening wanden moot 13</v>
      </c>
    </row>
    <row r="355" spans="1:12" ht="17.25" customHeight="1" x14ac:dyDescent="0.15">
      <c r="A355" s="2" t="s">
        <v>807</v>
      </c>
      <c r="B355" s="2" t="s">
        <v>138</v>
      </c>
      <c r="C355" s="2" t="s">
        <v>338</v>
      </c>
      <c r="E355" s="9" t="s">
        <v>222</v>
      </c>
      <c r="H355" s="2" t="s">
        <v>1044</v>
      </c>
      <c r="L355" s="2" t="str">
        <f t="shared" si="5"/>
        <v>Wapening wanden moot 14</v>
      </c>
    </row>
    <row r="356" spans="1:12" ht="17.25" customHeight="1" x14ac:dyDescent="0.15">
      <c r="A356" s="2" t="s">
        <v>808</v>
      </c>
      <c r="B356" s="2" t="s">
        <v>138</v>
      </c>
      <c r="C356" s="2" t="s">
        <v>339</v>
      </c>
      <c r="E356" s="9" t="s">
        <v>222</v>
      </c>
      <c r="H356" s="2" t="s">
        <v>1045</v>
      </c>
      <c r="L356" s="2" t="str">
        <f t="shared" si="5"/>
        <v>Wapening dak moot 20</v>
      </c>
    </row>
    <row r="357" spans="1:12" ht="17.25" customHeight="1" x14ac:dyDescent="0.15">
      <c r="A357" s="2" t="s">
        <v>809</v>
      </c>
      <c r="B357" s="2" t="s">
        <v>138</v>
      </c>
      <c r="C357" s="2" t="s">
        <v>340</v>
      </c>
      <c r="H357" s="2" t="s">
        <v>1046</v>
      </c>
      <c r="L357" s="2" t="str">
        <f t="shared" ref="L357:L420" si="6">CONCATENATE(E357,F357,G357,H357,I357)</f>
        <v>Matentekening kabelkoker moot 6</v>
      </c>
    </row>
    <row r="358" spans="1:12" ht="17.25" customHeight="1" x14ac:dyDescent="0.15">
      <c r="A358" s="2" t="s">
        <v>810</v>
      </c>
      <c r="B358" s="2" t="s">
        <v>138</v>
      </c>
      <c r="C358" s="2" t="s">
        <v>341</v>
      </c>
      <c r="E358" s="9" t="s">
        <v>222</v>
      </c>
      <c r="H358" s="2" t="s">
        <v>1047</v>
      </c>
      <c r="L358" s="2" t="str">
        <f t="shared" si="6"/>
        <v>Wapening Wapening moot B. Zonwerendrooster Noord</v>
      </c>
    </row>
    <row r="359" spans="1:12" ht="17.25" customHeight="1" x14ac:dyDescent="0.15">
      <c r="A359" s="2" t="s">
        <v>811</v>
      </c>
      <c r="B359" s="2" t="s">
        <v>138</v>
      </c>
      <c r="C359" s="2" t="s">
        <v>342</v>
      </c>
      <c r="E359" s="9" t="s">
        <v>222</v>
      </c>
      <c r="H359" s="2" t="s">
        <v>1048</v>
      </c>
      <c r="L359" s="2" t="str">
        <f t="shared" si="6"/>
        <v>Wapening Wapening moot C. Zonwerendrooster Noord</v>
      </c>
    </row>
    <row r="360" spans="1:12" ht="17.25" customHeight="1" x14ac:dyDescent="0.15">
      <c r="A360" s="2" t="s">
        <v>812</v>
      </c>
      <c r="B360" s="2" t="s">
        <v>138</v>
      </c>
      <c r="C360" s="2" t="s">
        <v>343</v>
      </c>
      <c r="E360" s="9" t="s">
        <v>222</v>
      </c>
      <c r="H360" s="2" t="s">
        <v>1049</v>
      </c>
      <c r="L360" s="2" t="str">
        <f t="shared" si="6"/>
        <v>Wapening Wapening moot D. Zonwerendrooster Noord</v>
      </c>
    </row>
    <row r="361" spans="1:12" ht="17.25" customHeight="1" x14ac:dyDescent="0.15">
      <c r="A361" s="2" t="s">
        <v>813</v>
      </c>
      <c r="B361" s="2" t="s">
        <v>138</v>
      </c>
      <c r="C361" s="2" t="s">
        <v>344</v>
      </c>
      <c r="E361" s="9" t="s">
        <v>222</v>
      </c>
      <c r="H361" s="2" t="s">
        <v>1050</v>
      </c>
      <c r="L361" s="2" t="str">
        <f t="shared" si="6"/>
        <v>Wapening wanden moot 11</v>
      </c>
    </row>
    <row r="362" spans="1:12" ht="17.25" customHeight="1" x14ac:dyDescent="0.15">
      <c r="A362" s="2" t="s">
        <v>814</v>
      </c>
      <c r="B362" s="2" t="s">
        <v>138</v>
      </c>
      <c r="C362" s="2" t="s">
        <v>345</v>
      </c>
      <c r="H362" s="2" t="s">
        <v>1051</v>
      </c>
      <c r="L362" s="2" t="str">
        <f t="shared" si="6"/>
        <v>Matentekening eindwanden zonwerendrooster Noord</v>
      </c>
    </row>
    <row r="363" spans="1:12" ht="17.25" customHeight="1" x14ac:dyDescent="0.15">
      <c r="A363" s="2" t="s">
        <v>815</v>
      </c>
      <c r="B363" s="2" t="s">
        <v>138</v>
      </c>
      <c r="C363" s="2" t="s">
        <v>346</v>
      </c>
      <c r="H363" s="2" t="s">
        <v>1052</v>
      </c>
      <c r="L363" s="2" t="str">
        <f t="shared" si="6"/>
        <v>Details trottoir constructie</v>
      </c>
    </row>
    <row r="364" spans="1:12" ht="17.25" customHeight="1" x14ac:dyDescent="0.15">
      <c r="A364" s="2" t="s">
        <v>816</v>
      </c>
      <c r="B364" s="2" t="s">
        <v>138</v>
      </c>
      <c r="C364" s="2" t="s">
        <v>347</v>
      </c>
      <c r="E364" s="9" t="s">
        <v>222</v>
      </c>
      <c r="H364" s="2" t="s">
        <v>1053</v>
      </c>
      <c r="L364" s="2" t="str">
        <f t="shared" si="6"/>
        <v>Wapening vloer moot 9</v>
      </c>
    </row>
    <row r="365" spans="1:12" ht="17.25" customHeight="1" x14ac:dyDescent="0.15">
      <c r="A365" s="2" t="s">
        <v>817</v>
      </c>
      <c r="B365" s="2" t="s">
        <v>138</v>
      </c>
      <c r="C365" s="2" t="s">
        <v>348</v>
      </c>
      <c r="E365" s="9" t="s">
        <v>222</v>
      </c>
      <c r="H365" s="2" t="s">
        <v>1054</v>
      </c>
      <c r="L365" s="2" t="str">
        <f t="shared" si="6"/>
        <v>Wapening vloer moot 8</v>
      </c>
    </row>
    <row r="366" spans="1:12" ht="17.25" customHeight="1" x14ac:dyDescent="0.15">
      <c r="A366" s="2" t="s">
        <v>818</v>
      </c>
      <c r="B366" s="2" t="s">
        <v>138</v>
      </c>
      <c r="C366" s="2" t="s">
        <v>349</v>
      </c>
      <c r="E366" s="9" t="s">
        <v>222</v>
      </c>
      <c r="H366" s="2" t="s">
        <v>1055</v>
      </c>
      <c r="L366" s="2" t="str">
        <f t="shared" si="6"/>
        <v>Wapening vloer moot 7</v>
      </c>
    </row>
    <row r="367" spans="1:12" ht="17.25" customHeight="1" x14ac:dyDescent="0.15">
      <c r="A367" s="2" t="s">
        <v>819</v>
      </c>
      <c r="B367" s="2" t="s">
        <v>138</v>
      </c>
      <c r="C367" s="2" t="s">
        <v>350</v>
      </c>
      <c r="E367" s="9" t="s">
        <v>1056</v>
      </c>
      <c r="H367" s="2" t="s">
        <v>1057</v>
      </c>
      <c r="L367" s="2" t="str">
        <f t="shared" si="6"/>
        <v>Trafo gebouw Hoogspanningsruimte (Pl. Gr. 1:20)</v>
      </c>
    </row>
    <row r="368" spans="1:12" ht="17.25" customHeight="1" x14ac:dyDescent="0.15">
      <c r="A368" s="2" t="s">
        <v>820</v>
      </c>
      <c r="B368" s="2" t="s">
        <v>138</v>
      </c>
      <c r="C368" s="2" t="s">
        <v>351</v>
      </c>
      <c r="E368" s="9" t="s">
        <v>1056</v>
      </c>
      <c r="H368" s="2" t="s">
        <v>1058</v>
      </c>
      <c r="L368" s="2" t="str">
        <f t="shared" si="6"/>
        <v>Trafo gebouw Hoogspanningsruimte t.b.v. IJzerwerk</v>
      </c>
    </row>
    <row r="369" spans="1:12" ht="17.25" customHeight="1" x14ac:dyDescent="0.15">
      <c r="A369" s="2" t="s">
        <v>821</v>
      </c>
      <c r="B369" s="2" t="s">
        <v>138</v>
      </c>
      <c r="C369" s="2" t="s">
        <v>352</v>
      </c>
      <c r="E369" s="9" t="s">
        <v>1056</v>
      </c>
      <c r="H369" s="2" t="s">
        <v>1059</v>
      </c>
      <c r="L369" s="2" t="str">
        <f t="shared" si="6"/>
        <v>Trafo gebouw Laagspanningsruimte (Pl. Gr. 1:20)</v>
      </c>
    </row>
    <row r="370" spans="1:12" ht="17.25" customHeight="1" x14ac:dyDescent="0.15">
      <c r="A370" s="2" t="s">
        <v>822</v>
      </c>
      <c r="B370" s="2" t="s">
        <v>138</v>
      </c>
      <c r="C370" s="2" t="s">
        <v>353</v>
      </c>
      <c r="E370" s="9" t="s">
        <v>1056</v>
      </c>
      <c r="H370" s="2" t="s">
        <v>1060</v>
      </c>
      <c r="L370" s="2" t="str">
        <f t="shared" si="6"/>
        <v>Trafo gebouw IJzerwerk</v>
      </c>
    </row>
    <row r="371" spans="1:12" ht="17.25" customHeight="1" x14ac:dyDescent="0.15">
      <c r="A371" s="2" t="s">
        <v>823</v>
      </c>
      <c r="B371" s="2" t="s">
        <v>138</v>
      </c>
      <c r="C371" s="2" t="s">
        <v>354</v>
      </c>
      <c r="E371" s="9" t="s">
        <v>1056</v>
      </c>
      <c r="H371" s="2" t="s">
        <v>1061</v>
      </c>
      <c r="L371" s="2" t="str">
        <f t="shared" si="6"/>
        <v>Trafo gebouw IJzerwerk (Diversen)</v>
      </c>
    </row>
    <row r="372" spans="1:12" ht="17.25" customHeight="1" x14ac:dyDescent="0.15">
      <c r="A372" s="2" t="s">
        <v>824</v>
      </c>
      <c r="B372" s="2" t="s">
        <v>138</v>
      </c>
      <c r="C372" s="2" t="s">
        <v>355</v>
      </c>
      <c r="E372" s="9" t="s">
        <v>222</v>
      </c>
      <c r="H372" s="2" t="s">
        <v>1062</v>
      </c>
      <c r="L372" s="2" t="str">
        <f t="shared" si="6"/>
        <v>Wapening wand moot 13</v>
      </c>
    </row>
    <row r="373" spans="1:12" ht="17.25" customHeight="1" x14ac:dyDescent="0.15">
      <c r="A373" s="2" t="s">
        <v>825</v>
      </c>
      <c r="B373" s="2" t="s">
        <v>138</v>
      </c>
      <c r="C373" s="2" t="s">
        <v>356</v>
      </c>
      <c r="E373" s="9" t="s">
        <v>222</v>
      </c>
      <c r="H373" s="2" t="s">
        <v>1063</v>
      </c>
      <c r="L373" s="2" t="str">
        <f t="shared" si="6"/>
        <v>Wapening wand moot 14</v>
      </c>
    </row>
    <row r="374" spans="1:12" ht="17.25" customHeight="1" x14ac:dyDescent="0.15">
      <c r="A374" s="2" t="s">
        <v>826</v>
      </c>
      <c r="B374" s="2" t="s">
        <v>138</v>
      </c>
      <c r="C374" s="9">
        <v>2600</v>
      </c>
      <c r="H374" s="2" t="s">
        <v>1064</v>
      </c>
      <c r="L374" s="2" t="str">
        <f t="shared" si="6"/>
        <v>Zonwerendrooster Noord: Overzicht prefab elementen</v>
      </c>
    </row>
    <row r="375" spans="1:12" ht="17.25" customHeight="1" x14ac:dyDescent="0.15">
      <c r="A375" s="2" t="s">
        <v>827</v>
      </c>
      <c r="B375" s="2" t="s">
        <v>138</v>
      </c>
      <c r="C375" s="9">
        <v>2601</v>
      </c>
      <c r="H375" s="2" t="s">
        <v>1065</v>
      </c>
      <c r="L375" s="2" t="str">
        <f t="shared" si="6"/>
        <v>Zonwerendrooster Noord</v>
      </c>
    </row>
    <row r="376" spans="1:12" ht="17.25" customHeight="1" x14ac:dyDescent="0.15">
      <c r="A376" s="2" t="s">
        <v>828</v>
      </c>
      <c r="B376" s="2" t="s">
        <v>138</v>
      </c>
      <c r="C376" s="9">
        <v>2602</v>
      </c>
      <c r="H376" s="2" t="s">
        <v>385</v>
      </c>
      <c r="K376" s="2" t="s">
        <v>328</v>
      </c>
      <c r="L376" s="2" t="str">
        <f t="shared" si="6"/>
        <v>Wapening wand moot 10.</v>
      </c>
    </row>
    <row r="377" spans="1:12" ht="17.25" customHeight="1" x14ac:dyDescent="0.15">
      <c r="A377" s="2" t="s">
        <v>829</v>
      </c>
      <c r="B377" s="2" t="s">
        <v>138</v>
      </c>
      <c r="C377" s="9">
        <v>2608</v>
      </c>
      <c r="H377" s="2" t="s">
        <v>1066</v>
      </c>
      <c r="L377" s="2" t="str">
        <f t="shared" si="6"/>
        <v>Matentekening Zuid eindwanden inrit Noord</v>
      </c>
    </row>
    <row r="378" spans="1:12" ht="17.25" customHeight="1" x14ac:dyDescent="0.15">
      <c r="A378" s="2" t="s">
        <v>830</v>
      </c>
      <c r="B378" s="2" t="s">
        <v>138</v>
      </c>
      <c r="C378" s="9">
        <v>2609</v>
      </c>
      <c r="H378" s="2" t="s">
        <v>1067</v>
      </c>
      <c r="L378" s="2" t="str">
        <f t="shared" si="6"/>
        <v>Wapening wanden moot 7</v>
      </c>
    </row>
    <row r="379" spans="1:12" ht="17.25" customHeight="1" x14ac:dyDescent="0.15">
      <c r="A379" s="2" t="s">
        <v>831</v>
      </c>
      <c r="B379" s="2" t="s">
        <v>138</v>
      </c>
      <c r="C379" s="2" t="s">
        <v>358</v>
      </c>
      <c r="H379" s="2" t="s">
        <v>1068</v>
      </c>
      <c r="L379" s="2" t="str">
        <f t="shared" si="6"/>
        <v>Overzicht stekwapening zonwerendrooster Noord</v>
      </c>
    </row>
    <row r="380" spans="1:12" ht="17.25" customHeight="1" x14ac:dyDescent="0.15">
      <c r="A380" s="2" t="s">
        <v>832</v>
      </c>
      <c r="B380" s="2" t="s">
        <v>138</v>
      </c>
      <c r="C380" s="2" t="s">
        <v>359</v>
      </c>
      <c r="H380" s="2" t="s">
        <v>1069</v>
      </c>
      <c r="L380" s="2" t="str">
        <f t="shared" si="6"/>
        <v>Overzicht merken prefab. Zuid</v>
      </c>
    </row>
    <row r="381" spans="1:12" ht="17.25" customHeight="1" x14ac:dyDescent="0.15">
      <c r="A381" s="2" t="s">
        <v>833</v>
      </c>
      <c r="B381" s="2" t="s">
        <v>138</v>
      </c>
      <c r="C381" s="2" t="s">
        <v>360</v>
      </c>
      <c r="H381" s="2" t="s">
        <v>1070</v>
      </c>
      <c r="L381" s="2" t="str">
        <f t="shared" si="6"/>
        <v>Wapening dak moot 7</v>
      </c>
    </row>
    <row r="382" spans="1:12" ht="17.25" customHeight="1" x14ac:dyDescent="0.15">
      <c r="A382" s="2" t="s">
        <v>834</v>
      </c>
      <c r="B382" s="2" t="s">
        <v>138</v>
      </c>
      <c r="C382" s="2" t="s">
        <v>361</v>
      </c>
      <c r="H382" s="2" t="s">
        <v>1071</v>
      </c>
      <c r="L382" s="2" t="str">
        <f t="shared" si="6"/>
        <v>Wapening pompenkamer</v>
      </c>
    </row>
    <row r="383" spans="1:12" ht="17.25" customHeight="1" x14ac:dyDescent="0.15">
      <c r="A383" s="2" t="s">
        <v>835</v>
      </c>
      <c r="B383" s="2" t="s">
        <v>138</v>
      </c>
      <c r="C383" s="2" t="s">
        <v>362</v>
      </c>
      <c r="H383" s="2" t="s">
        <v>1072</v>
      </c>
      <c r="L383" s="2" t="str">
        <f t="shared" si="6"/>
        <v>Situatie P.V.C. buizen</v>
      </c>
    </row>
    <row r="384" spans="1:12" ht="17.25" customHeight="1" x14ac:dyDescent="0.15">
      <c r="A384" s="2" t="s">
        <v>836</v>
      </c>
      <c r="B384" s="2" t="s">
        <v>138</v>
      </c>
      <c r="C384" s="2" t="s">
        <v>363</v>
      </c>
      <c r="H384" s="2" t="s">
        <v>1073</v>
      </c>
      <c r="L384" s="2" t="str">
        <f t="shared" si="6"/>
        <v>Wapening dak moot 10</v>
      </c>
    </row>
    <row r="385" spans="1:12" ht="17.25" customHeight="1" x14ac:dyDescent="0.15">
      <c r="A385" s="2" t="s">
        <v>837</v>
      </c>
      <c r="B385" s="2" t="s">
        <v>138</v>
      </c>
      <c r="C385" s="2" t="s">
        <v>364</v>
      </c>
      <c r="H385" s="2" t="s">
        <v>1074</v>
      </c>
      <c r="L385" s="2" t="str">
        <f t="shared" si="6"/>
        <v>Bescherming rand tunnel dak t.p.v. dienstweg</v>
      </c>
    </row>
    <row r="386" spans="1:12" ht="17.25" customHeight="1" x14ac:dyDescent="0.15">
      <c r="A386" s="2" t="s">
        <v>838</v>
      </c>
      <c r="B386" s="2" t="s">
        <v>138</v>
      </c>
      <c r="C386" s="2" t="s">
        <v>365</v>
      </c>
      <c r="H386" s="2" t="s">
        <v>1075</v>
      </c>
      <c r="L386" s="2" t="str">
        <f t="shared" si="6"/>
        <v>Wapening moot E. Zuidwand zonwerendrooster</v>
      </c>
    </row>
    <row r="387" spans="1:12" ht="17.25" customHeight="1" x14ac:dyDescent="0.15">
      <c r="A387" s="2" t="s">
        <v>839</v>
      </c>
      <c r="B387" s="2" t="s">
        <v>138</v>
      </c>
      <c r="C387" s="2" t="s">
        <v>366</v>
      </c>
      <c r="H387" s="2" t="s">
        <v>1076</v>
      </c>
      <c r="L387" s="2" t="str">
        <f t="shared" si="6"/>
        <v>Hoeken van zonwerendrooster met Noord</v>
      </c>
    </row>
    <row r="388" spans="1:12" ht="17.25" customHeight="1" x14ac:dyDescent="0.15">
      <c r="A388" s="2" t="s">
        <v>840</v>
      </c>
      <c r="B388" s="2" t="s">
        <v>138</v>
      </c>
      <c r="C388" s="2" t="s">
        <v>367</v>
      </c>
      <c r="E388" s="9" t="s">
        <v>222</v>
      </c>
      <c r="H388" s="2" t="s">
        <v>1077</v>
      </c>
      <c r="L388" s="2" t="str">
        <f t="shared" si="6"/>
        <v>Wapening wanden moot 9</v>
      </c>
    </row>
    <row r="389" spans="1:12" ht="17.25" customHeight="1" x14ac:dyDescent="0.15">
      <c r="A389" s="2" t="s">
        <v>841</v>
      </c>
      <c r="B389" s="2" t="s">
        <v>138</v>
      </c>
      <c r="C389" s="2" t="s">
        <v>368</v>
      </c>
      <c r="E389" s="9" t="s">
        <v>222</v>
      </c>
      <c r="H389" s="2" t="s">
        <v>1078</v>
      </c>
      <c r="L389" s="2" t="str">
        <f t="shared" si="6"/>
        <v>Wapening wanden moot 8</v>
      </c>
    </row>
    <row r="390" spans="1:12" ht="17.25" customHeight="1" x14ac:dyDescent="0.15">
      <c r="A390" s="2" t="s">
        <v>842</v>
      </c>
      <c r="B390" s="2" t="s">
        <v>138</v>
      </c>
      <c r="C390" s="2" t="s">
        <v>369</v>
      </c>
      <c r="E390" s="9" t="s">
        <v>222</v>
      </c>
      <c r="H390" s="2" t="s">
        <v>1079</v>
      </c>
      <c r="L390" s="2" t="str">
        <f t="shared" si="6"/>
        <v>Wapening moot A. Eindwanden Oost- en Westwand inrit Noord</v>
      </c>
    </row>
    <row r="391" spans="1:12" ht="17.25" customHeight="1" x14ac:dyDescent="0.15">
      <c r="A391" s="2" t="s">
        <v>843</v>
      </c>
      <c r="B391" s="2" t="s">
        <v>138</v>
      </c>
      <c r="C391" s="2" t="s">
        <v>370</v>
      </c>
      <c r="E391" s="9" t="s">
        <v>222</v>
      </c>
      <c r="H391" s="2" t="s">
        <v>1080</v>
      </c>
      <c r="L391" s="2" t="str">
        <f t="shared" si="6"/>
        <v>Wapening dak moot 8</v>
      </c>
    </row>
    <row r="392" spans="1:12" ht="17.25" customHeight="1" x14ac:dyDescent="0.15">
      <c r="A392" s="2" t="s">
        <v>844</v>
      </c>
      <c r="B392" s="2" t="s">
        <v>138</v>
      </c>
      <c r="C392" s="2" t="s">
        <v>371</v>
      </c>
      <c r="E392" s="9" t="s">
        <v>222</v>
      </c>
      <c r="H392" s="2" t="s">
        <v>1081</v>
      </c>
      <c r="L392" s="2" t="str">
        <f t="shared" si="6"/>
        <v>Wapening dak moot 9</v>
      </c>
    </row>
    <row r="393" spans="1:12" ht="17.25" customHeight="1" x14ac:dyDescent="0.15">
      <c r="A393" s="2" t="s">
        <v>845</v>
      </c>
      <c r="B393" s="2" t="s">
        <v>138</v>
      </c>
      <c r="C393" s="2" t="s">
        <v>372</v>
      </c>
      <c r="H393" s="2" t="s">
        <v>1082</v>
      </c>
      <c r="L393" s="2" t="str">
        <f t="shared" si="6"/>
        <v>Prefab elementen kolommen Liesbosch noord</v>
      </c>
    </row>
    <row r="394" spans="1:12" ht="17.25" customHeight="1" x14ac:dyDescent="0.15">
      <c r="A394" s="2" t="s">
        <v>846</v>
      </c>
      <c r="B394" s="2" t="s">
        <v>138</v>
      </c>
      <c r="C394" s="2" t="s">
        <v>373</v>
      </c>
      <c r="H394" s="2" t="s">
        <v>1082</v>
      </c>
      <c r="L394" s="2" t="str">
        <f t="shared" si="6"/>
        <v>Prefab elementen kolommen Liesbosch noord</v>
      </c>
    </row>
    <row r="395" spans="1:12" ht="17.25" customHeight="1" x14ac:dyDescent="0.15">
      <c r="A395" s="2" t="s">
        <v>847</v>
      </c>
      <c r="B395" s="2" t="s">
        <v>138</v>
      </c>
      <c r="C395" s="2" t="s">
        <v>374</v>
      </c>
      <c r="H395" s="2" t="s">
        <v>1083</v>
      </c>
      <c r="L395" s="2" t="str">
        <f t="shared" si="6"/>
        <v>Matentekening vloeren 3, 4 en 5</v>
      </c>
    </row>
    <row r="396" spans="1:12" ht="17.25" customHeight="1" x14ac:dyDescent="0.15">
      <c r="A396" s="2" t="s">
        <v>848</v>
      </c>
      <c r="B396" s="2" t="s">
        <v>138</v>
      </c>
      <c r="C396" s="2" t="s">
        <v>375</v>
      </c>
      <c r="H396" s="2" t="s">
        <v>1084</v>
      </c>
      <c r="L396" s="2" t="str">
        <f t="shared" si="6"/>
        <v>Matentekening vloeren 0, 1 en 2</v>
      </c>
    </row>
    <row r="397" spans="1:12" ht="17.25" customHeight="1" x14ac:dyDescent="0.15">
      <c r="A397" s="2" t="s">
        <v>849</v>
      </c>
      <c r="B397" s="2" t="s">
        <v>138</v>
      </c>
      <c r="C397" s="2" t="s">
        <v>376</v>
      </c>
      <c r="H397" s="2" t="s">
        <v>1085</v>
      </c>
      <c r="L397" s="2" t="str">
        <f t="shared" si="6"/>
        <v>In te storten Vemo's en schroefhulzen moot 11, 12 en 13</v>
      </c>
    </row>
    <row r="398" spans="1:12" ht="17.25" customHeight="1" x14ac:dyDescent="0.15">
      <c r="A398" s="2" t="s">
        <v>850</v>
      </c>
      <c r="B398" s="2" t="s">
        <v>138</v>
      </c>
      <c r="C398" s="2" t="s">
        <v>377</v>
      </c>
      <c r="H398" s="2" t="s">
        <v>1086</v>
      </c>
      <c r="L398" s="2" t="str">
        <f t="shared" si="6"/>
        <v>Wapening vloer moot 6</v>
      </c>
    </row>
    <row r="399" spans="1:12" ht="17.25" customHeight="1" x14ac:dyDescent="0.15">
      <c r="A399" s="2" t="s">
        <v>851</v>
      </c>
      <c r="B399" s="2" t="s">
        <v>138</v>
      </c>
      <c r="C399" s="2" t="s">
        <v>378</v>
      </c>
      <c r="H399" s="2" t="s">
        <v>1087</v>
      </c>
      <c r="L399" s="2" t="str">
        <f t="shared" si="6"/>
        <v>Wapening vloer kabelkoker moot 6</v>
      </c>
    </row>
    <row r="400" spans="1:12" ht="17.25" customHeight="1" x14ac:dyDescent="0.15">
      <c r="A400" s="2" t="s">
        <v>852</v>
      </c>
      <c r="B400" s="2" t="s">
        <v>138</v>
      </c>
      <c r="C400" s="2" t="s">
        <v>379</v>
      </c>
      <c r="H400" s="2" t="s">
        <v>1088</v>
      </c>
      <c r="L400" s="2" t="str">
        <f t="shared" si="6"/>
        <v>Overzicht lengte lichtlijnen</v>
      </c>
    </row>
    <row r="401" spans="1:12" ht="17.25" customHeight="1" x14ac:dyDescent="0.15">
      <c r="A401" s="2" t="s">
        <v>853</v>
      </c>
      <c r="B401" s="2" t="s">
        <v>138</v>
      </c>
      <c r="C401" s="2" t="s">
        <v>380</v>
      </c>
      <c r="H401" s="2" t="s">
        <v>151</v>
      </c>
      <c r="L401" s="2" t="str">
        <f t="shared" si="6"/>
        <v>Peilmaten wegdek</v>
      </c>
    </row>
    <row r="402" spans="1:12" ht="17.25" customHeight="1" x14ac:dyDescent="0.15">
      <c r="A402" s="2" t="s">
        <v>854</v>
      </c>
      <c r="B402" s="2" t="s">
        <v>138</v>
      </c>
      <c r="C402" s="2" t="s">
        <v>381</v>
      </c>
      <c r="H402" s="2" t="s">
        <v>1089</v>
      </c>
      <c r="L402" s="2" t="str">
        <f t="shared" si="6"/>
        <v>Wapening vloer moot 5</v>
      </c>
    </row>
    <row r="403" spans="1:12" ht="17.25" customHeight="1" x14ac:dyDescent="0.15">
      <c r="A403" s="2" t="s">
        <v>855</v>
      </c>
      <c r="B403" s="2" t="s">
        <v>138</v>
      </c>
      <c r="C403" s="2" t="s">
        <v>382</v>
      </c>
      <c r="H403" s="2" t="s">
        <v>1090</v>
      </c>
      <c r="L403" s="2" t="str">
        <f t="shared" si="6"/>
        <v>Montage vloer moot 5</v>
      </c>
    </row>
    <row r="404" spans="1:12" ht="17.25" customHeight="1" x14ac:dyDescent="0.15">
      <c r="A404" s="2" t="s">
        <v>856</v>
      </c>
      <c r="B404" s="2" t="s">
        <v>138</v>
      </c>
      <c r="C404" s="2" t="s">
        <v>383</v>
      </c>
      <c r="H404" s="2" t="s">
        <v>1091</v>
      </c>
      <c r="L404" s="2" t="str">
        <f t="shared" si="6"/>
        <v>Hoofdbalken zonwerendrooster Noord Tek Liesbosch</v>
      </c>
    </row>
    <row r="405" spans="1:12" ht="17.25" customHeight="1" x14ac:dyDescent="0.15">
      <c r="A405" s="2" t="s">
        <v>857</v>
      </c>
      <c r="B405" s="2" t="s">
        <v>138</v>
      </c>
      <c r="C405" s="2" t="s">
        <v>384</v>
      </c>
      <c r="H405" s="2" t="s">
        <v>1092</v>
      </c>
      <c r="L405" s="2" t="str">
        <f t="shared" si="6"/>
        <v>Opstortwand A en B moot 30</v>
      </c>
    </row>
    <row r="406" spans="1:12" ht="17.25" customHeight="1" x14ac:dyDescent="0.15">
      <c r="A406" s="2" t="s">
        <v>858</v>
      </c>
      <c r="B406" s="2" t="s">
        <v>138</v>
      </c>
      <c r="C406" s="9">
        <v>2695</v>
      </c>
      <c r="H406" s="2" t="s">
        <v>386</v>
      </c>
      <c r="L406" s="2" t="str">
        <f t="shared" si="6"/>
        <v>Voegwapening vloer moot 6</v>
      </c>
    </row>
    <row r="407" spans="1:12" ht="17.25" customHeight="1" x14ac:dyDescent="0.15">
      <c r="A407" s="2" t="s">
        <v>859</v>
      </c>
      <c r="B407" s="2" t="s">
        <v>138</v>
      </c>
      <c r="C407" s="2" t="s">
        <v>388</v>
      </c>
      <c r="H407" s="2" t="s">
        <v>1093</v>
      </c>
      <c r="K407" s="2" t="s">
        <v>357</v>
      </c>
      <c r="L407" s="2" t="str">
        <f t="shared" si="6"/>
        <v>Krommings verlichtingslijnen</v>
      </c>
    </row>
    <row r="408" spans="1:12" ht="17.25" customHeight="1" x14ac:dyDescent="0.15">
      <c r="A408" s="2" t="s">
        <v>860</v>
      </c>
      <c r="B408" s="2" t="s">
        <v>138</v>
      </c>
      <c r="C408" s="2" t="s">
        <v>389</v>
      </c>
      <c r="H408" s="2" t="s">
        <v>1094</v>
      </c>
      <c r="L408" s="2" t="str">
        <f t="shared" si="6"/>
        <v>Afdeklijsten eindwanden</v>
      </c>
    </row>
    <row r="409" spans="1:12" ht="17.25" customHeight="1" x14ac:dyDescent="0.15">
      <c r="A409" s="2" t="s">
        <v>861</v>
      </c>
      <c r="B409" s="2" t="s">
        <v>138</v>
      </c>
      <c r="C409" s="2" t="s">
        <v>390</v>
      </c>
      <c r="H409" s="2" t="s">
        <v>1095</v>
      </c>
      <c r="L409" s="2" t="str">
        <f t="shared" si="6"/>
        <v>Wapening eindwand moot 5</v>
      </c>
    </row>
    <row r="410" spans="1:12" ht="17.25" customHeight="1" x14ac:dyDescent="0.15">
      <c r="A410" s="2" t="s">
        <v>862</v>
      </c>
      <c r="B410" s="2" t="s">
        <v>138</v>
      </c>
      <c r="C410" s="2" t="s">
        <v>391</v>
      </c>
      <c r="H410" s="2" t="s">
        <v>1096</v>
      </c>
      <c r="L410" s="2" t="str">
        <f t="shared" si="6"/>
        <v>Voegvlakwapening W en D moot G. Zuid</v>
      </c>
    </row>
    <row r="411" spans="1:12" ht="17.25" customHeight="1" x14ac:dyDescent="0.15">
      <c r="A411" s="2" t="s">
        <v>863</v>
      </c>
      <c r="B411" s="2" t="s">
        <v>138</v>
      </c>
      <c r="C411" s="2" t="s">
        <v>392</v>
      </c>
      <c r="H411" s="2" t="s">
        <v>1097</v>
      </c>
      <c r="L411" s="2" t="str">
        <f t="shared" si="6"/>
        <v>Wapening wanden moot 6</v>
      </c>
    </row>
    <row r="412" spans="1:12" ht="17.25" customHeight="1" x14ac:dyDescent="0.15">
      <c r="A412" s="2" t="s">
        <v>864</v>
      </c>
      <c r="B412" s="2" t="s">
        <v>138</v>
      </c>
      <c r="C412" s="2" t="s">
        <v>393</v>
      </c>
      <c r="H412" s="2" t="s">
        <v>1098</v>
      </c>
      <c r="L412" s="2" t="str">
        <f t="shared" si="6"/>
        <v>In te storten kabelbuizen moot 7 t/m 10</v>
      </c>
    </row>
    <row r="413" spans="1:12" ht="17.25" customHeight="1" x14ac:dyDescent="0.15">
      <c r="A413" s="2" t="s">
        <v>865</v>
      </c>
      <c r="B413" s="2" t="s">
        <v>138</v>
      </c>
      <c r="C413" s="2" t="s">
        <v>394</v>
      </c>
      <c r="H413" s="2" t="s">
        <v>1099</v>
      </c>
      <c r="L413" s="2" t="str">
        <f t="shared" si="6"/>
        <v>Afdeklijsten eindwanden Zuid (Leisbosch)</v>
      </c>
    </row>
    <row r="414" spans="1:12" ht="17.25" customHeight="1" x14ac:dyDescent="0.15">
      <c r="A414" s="2" t="s">
        <v>866</v>
      </c>
      <c r="B414" s="2" t="s">
        <v>138</v>
      </c>
      <c r="C414" s="2" t="s">
        <v>395</v>
      </c>
      <c r="H414" s="2" t="s">
        <v>1100</v>
      </c>
      <c r="L414" s="2" t="str">
        <f t="shared" si="6"/>
        <v>Afdeklijsten inrit Zuid (Liesbosch)</v>
      </c>
    </row>
    <row r="415" spans="1:12" ht="17.25" customHeight="1" x14ac:dyDescent="0.15">
      <c r="A415" s="2" t="s">
        <v>867</v>
      </c>
      <c r="B415" s="2" t="s">
        <v>138</v>
      </c>
      <c r="C415" s="2" t="s">
        <v>396</v>
      </c>
      <c r="H415" s="2" t="s">
        <v>1101</v>
      </c>
      <c r="L415" s="2" t="str">
        <f t="shared" si="6"/>
        <v>Hoofd- en tussen kolommen platen en lateibalken (Liesbosch)</v>
      </c>
    </row>
    <row r="416" spans="1:12" ht="17.25" customHeight="1" x14ac:dyDescent="0.15">
      <c r="A416" s="2" t="s">
        <v>868</v>
      </c>
      <c r="B416" s="2" t="s">
        <v>138</v>
      </c>
      <c r="C416" s="2" t="s">
        <v>397</v>
      </c>
      <c r="H416" s="2" t="s">
        <v>1102</v>
      </c>
      <c r="L416" s="2" t="str">
        <f t="shared" si="6"/>
        <v>Wapening dak moot 6</v>
      </c>
    </row>
    <row r="417" spans="1:12" ht="17.25" customHeight="1" x14ac:dyDescent="0.15">
      <c r="A417" s="2" t="s">
        <v>869</v>
      </c>
      <c r="B417" s="2" t="s">
        <v>138</v>
      </c>
      <c r="C417" s="2" t="s">
        <v>398</v>
      </c>
      <c r="H417" s="2" t="s">
        <v>1002</v>
      </c>
      <c r="L417" s="2" t="str">
        <f t="shared" si="6"/>
        <v>Wapening kabelkoker (moot 6)</v>
      </c>
    </row>
    <row r="418" spans="1:12" ht="17.25" customHeight="1" x14ac:dyDescent="0.15">
      <c r="A418" s="2" t="s">
        <v>870</v>
      </c>
      <c r="B418" s="2" t="s">
        <v>138</v>
      </c>
      <c r="C418" s="2" t="s">
        <v>399</v>
      </c>
      <c r="E418" s="9" t="s">
        <v>222</v>
      </c>
      <c r="H418" s="2" t="s">
        <v>1103</v>
      </c>
      <c r="L418" s="2" t="str">
        <f t="shared" si="6"/>
        <v>Wapening opbouw moot 5</v>
      </c>
    </row>
    <row r="419" spans="1:12" ht="17.25" customHeight="1" x14ac:dyDescent="0.15">
      <c r="A419" s="2" t="s">
        <v>871</v>
      </c>
      <c r="B419" s="2" t="s">
        <v>138</v>
      </c>
      <c r="C419" s="2" t="s">
        <v>400</v>
      </c>
      <c r="E419" s="9" t="s">
        <v>222</v>
      </c>
      <c r="H419" s="2" t="s">
        <v>1104</v>
      </c>
      <c r="L419" s="2" t="str">
        <f t="shared" si="6"/>
        <v>Wapening opbouw moot 1</v>
      </c>
    </row>
    <row r="420" spans="1:12" ht="17.25" customHeight="1" x14ac:dyDescent="0.15">
      <c r="A420" s="2" t="s">
        <v>872</v>
      </c>
      <c r="B420" s="2" t="s">
        <v>138</v>
      </c>
      <c r="C420" s="2" t="s">
        <v>401</v>
      </c>
      <c r="E420" s="9" t="s">
        <v>222</v>
      </c>
      <c r="H420" s="2" t="s">
        <v>1105</v>
      </c>
      <c r="L420" s="2" t="str">
        <f t="shared" si="6"/>
        <v>Wapening opbouw moot 0</v>
      </c>
    </row>
    <row r="421" spans="1:12" ht="17.25" customHeight="1" x14ac:dyDescent="0.15">
      <c r="A421" s="2" t="s">
        <v>873</v>
      </c>
      <c r="B421" s="2" t="s">
        <v>138</v>
      </c>
      <c r="C421" s="2" t="s">
        <v>402</v>
      </c>
      <c r="E421" s="9" t="s">
        <v>222</v>
      </c>
      <c r="H421" s="2" t="s">
        <v>1106</v>
      </c>
      <c r="L421" s="2" t="str">
        <f t="shared" ref="L421:L484" si="7">CONCATENATE(E421,F421,G421,H421,I421)</f>
        <v>Wapening opbouw moot 3</v>
      </c>
    </row>
    <row r="422" spans="1:12" ht="17.25" customHeight="1" x14ac:dyDescent="0.15">
      <c r="A422" s="2" t="s">
        <v>874</v>
      </c>
      <c r="B422" s="2" t="s">
        <v>138</v>
      </c>
      <c r="C422" s="2" t="s">
        <v>403</v>
      </c>
      <c r="E422" s="9" t="s">
        <v>1018</v>
      </c>
      <c r="H422" s="2" t="s">
        <v>1107</v>
      </c>
      <c r="L422" s="2" t="str">
        <f t="shared" si="7"/>
        <v>Trafo gebouw: Wapening kelderwanden en Begane Grond vloer</v>
      </c>
    </row>
    <row r="423" spans="1:12" ht="17.25" customHeight="1" x14ac:dyDescent="0.15">
      <c r="A423" s="2" t="s">
        <v>875</v>
      </c>
      <c r="B423" s="2" t="s">
        <v>138</v>
      </c>
      <c r="C423" s="2" t="s">
        <v>404</v>
      </c>
      <c r="E423" s="9" t="s">
        <v>1018</v>
      </c>
      <c r="H423" s="2" t="s">
        <v>1108</v>
      </c>
      <c r="L423" s="2" t="str">
        <f t="shared" si="7"/>
        <v>Trafo gebouw: IJzerwerk dak rooster accuruimte</v>
      </c>
    </row>
    <row r="424" spans="1:12" ht="17.25" customHeight="1" x14ac:dyDescent="0.15">
      <c r="A424" s="2" t="s">
        <v>876</v>
      </c>
      <c r="B424" s="2" t="s">
        <v>138</v>
      </c>
      <c r="C424" s="2" t="s">
        <v>405</v>
      </c>
      <c r="E424" s="9" t="s">
        <v>1018</v>
      </c>
      <c r="H424" s="2" t="s">
        <v>1109</v>
      </c>
      <c r="L424" s="2" t="str">
        <f t="shared" si="7"/>
        <v>Trafo gebouw: Dieselruimte (Pl. Gr. 1:20)</v>
      </c>
    </row>
    <row r="425" spans="1:12" ht="17.25" customHeight="1" x14ac:dyDescent="0.15">
      <c r="A425" s="2" t="s">
        <v>877</v>
      </c>
      <c r="B425" s="2" t="s">
        <v>138</v>
      </c>
      <c r="C425" s="2" t="s">
        <v>406</v>
      </c>
      <c r="E425" s="9" t="s">
        <v>1018</v>
      </c>
      <c r="H425" s="2" t="s">
        <v>1110</v>
      </c>
      <c r="L425" s="2" t="str">
        <f t="shared" si="7"/>
        <v>Trafo gebouw: Plattegrond dak met details</v>
      </c>
    </row>
    <row r="426" spans="1:12" ht="17.25" customHeight="1" x14ac:dyDescent="0.15">
      <c r="A426" s="2" t="s">
        <v>878</v>
      </c>
      <c r="B426" s="2" t="s">
        <v>138</v>
      </c>
      <c r="C426" s="2" t="s">
        <v>407</v>
      </c>
      <c r="H426" s="2" t="s">
        <v>1111</v>
      </c>
      <c r="L426" s="2" t="str">
        <f t="shared" si="7"/>
        <v>Details en ijzerwerk voor aansluiting glastegelramen</v>
      </c>
    </row>
    <row r="427" spans="1:12" ht="17.25" customHeight="1" x14ac:dyDescent="0.15">
      <c r="A427" s="2" t="s">
        <v>879</v>
      </c>
      <c r="B427" s="2" t="s">
        <v>138</v>
      </c>
      <c r="C427" s="2" t="s">
        <v>408</v>
      </c>
      <c r="H427" s="2" t="s">
        <v>1112</v>
      </c>
      <c r="L427" s="2" t="str">
        <f t="shared" si="7"/>
        <v>Wapening netten wegdek tunnel</v>
      </c>
    </row>
    <row r="428" spans="1:12" ht="17.25" customHeight="1" x14ac:dyDescent="0.15">
      <c r="A428" s="2" t="s">
        <v>880</v>
      </c>
      <c r="B428" s="2" t="s">
        <v>138</v>
      </c>
      <c r="C428" s="2" t="s">
        <v>409</v>
      </c>
      <c r="H428" s="2" t="s">
        <v>1113</v>
      </c>
      <c r="L428" s="2" t="str">
        <f t="shared" si="7"/>
        <v>Peilmaten dak moot 6, 7 en 8</v>
      </c>
    </row>
    <row r="429" spans="1:12" ht="17.25" customHeight="1" x14ac:dyDescent="0.15">
      <c r="A429" s="2" t="s">
        <v>881</v>
      </c>
      <c r="B429" s="2" t="s">
        <v>138</v>
      </c>
      <c r="C429" s="2" t="s">
        <v>410</v>
      </c>
      <c r="H429" s="2" t="s">
        <v>1114</v>
      </c>
      <c r="L429" s="2" t="str">
        <f t="shared" si="7"/>
        <v>Grondwerk in fasen aan Westelijke tunnelwand</v>
      </c>
    </row>
    <row r="430" spans="1:12" ht="17.25" customHeight="1" x14ac:dyDescent="0.15">
      <c r="A430" s="2" t="s">
        <v>882</v>
      </c>
      <c r="B430" s="2" t="s">
        <v>138</v>
      </c>
      <c r="C430" s="2" t="s">
        <v>411</v>
      </c>
      <c r="H430" s="2" t="s">
        <v>1115</v>
      </c>
      <c r="L430" s="2" t="str">
        <f t="shared" si="7"/>
        <v>Grondwerk in fasen aan Oostelijke tunnelwand</v>
      </c>
    </row>
    <row r="431" spans="1:12" ht="17.25" customHeight="1" x14ac:dyDescent="0.15">
      <c r="A431" s="2" t="s">
        <v>883</v>
      </c>
      <c r="B431" s="2" t="s">
        <v>138</v>
      </c>
      <c r="C431" s="2" t="s">
        <v>412</v>
      </c>
      <c r="H431" s="2" t="s">
        <v>1116</v>
      </c>
      <c r="L431" s="2" t="str">
        <f t="shared" si="7"/>
        <v>Maten- en wapening afdekplaten middenberm</v>
      </c>
    </row>
    <row r="432" spans="1:12" ht="17.25" customHeight="1" x14ac:dyDescent="0.15">
      <c r="A432" s="2" t="s">
        <v>884</v>
      </c>
      <c r="B432" s="2" t="s">
        <v>138</v>
      </c>
      <c r="C432" s="2" t="s">
        <v>413</v>
      </c>
      <c r="H432" s="2" t="s">
        <v>1117</v>
      </c>
      <c r="L432" s="2" t="str">
        <f t="shared" si="7"/>
        <v>Beëindiging asfalt zuidzijde</v>
      </c>
    </row>
    <row r="433" spans="1:12" ht="17.25" customHeight="1" x14ac:dyDescent="0.15">
      <c r="A433" s="2" t="s">
        <v>885</v>
      </c>
      <c r="B433" s="2" t="s">
        <v>138</v>
      </c>
      <c r="C433" s="2" t="s">
        <v>414</v>
      </c>
      <c r="H433" s="2" t="s">
        <v>1065</v>
      </c>
      <c r="L433" s="2" t="str">
        <f t="shared" si="7"/>
        <v>Zonwerendrooster Noord</v>
      </c>
    </row>
    <row r="434" spans="1:12" ht="17.25" customHeight="1" x14ac:dyDescent="0.15">
      <c r="A434" s="2" t="s">
        <v>886</v>
      </c>
      <c r="B434" s="2" t="s">
        <v>138</v>
      </c>
      <c r="C434" s="2" t="s">
        <v>415</v>
      </c>
      <c r="H434" s="2" t="s">
        <v>1118</v>
      </c>
      <c r="L434" s="2" t="str">
        <f t="shared" si="7"/>
        <v>Zonwerendrooster Zuid</v>
      </c>
    </row>
    <row r="435" spans="1:12" ht="17.25" customHeight="1" x14ac:dyDescent="0.15">
      <c r="A435" s="2" t="s">
        <v>887</v>
      </c>
      <c r="B435" s="2" t="s">
        <v>138</v>
      </c>
      <c r="C435" s="2" t="s">
        <v>416</v>
      </c>
      <c r="H435" s="2" t="s">
        <v>1119</v>
      </c>
      <c r="L435" s="2" t="str">
        <f t="shared" si="7"/>
        <v>Opstort dak moot 6</v>
      </c>
    </row>
    <row r="436" spans="1:12" ht="17.25" customHeight="1" x14ac:dyDescent="0.15">
      <c r="A436" s="2" t="s">
        <v>888</v>
      </c>
      <c r="B436" s="2" t="s">
        <v>138</v>
      </c>
      <c r="C436" s="2" t="s">
        <v>417</v>
      </c>
      <c r="H436" s="2" t="s">
        <v>1120</v>
      </c>
      <c r="L436" s="2" t="str">
        <f t="shared" si="7"/>
        <v>Rijroosters moot 30</v>
      </c>
    </row>
    <row r="437" spans="1:12" ht="17.25" customHeight="1" x14ac:dyDescent="0.15">
      <c r="A437" s="2" t="s">
        <v>889</v>
      </c>
      <c r="B437" s="2" t="s">
        <v>138</v>
      </c>
      <c r="C437" s="2" t="s">
        <v>418</v>
      </c>
      <c r="H437" s="2" t="s">
        <v>419</v>
      </c>
      <c r="L437" s="2" t="str">
        <f t="shared" si="7"/>
        <v>Inrit Noord aanzicht en doorsnede t.b.v. wegdek</v>
      </c>
    </row>
    <row r="438" spans="1:12" ht="17.25" customHeight="1" x14ac:dyDescent="0.15">
      <c r="A438" s="2" t="s">
        <v>890</v>
      </c>
      <c r="B438" s="2" t="s">
        <v>138</v>
      </c>
      <c r="C438" s="2" t="s">
        <v>421</v>
      </c>
      <c r="H438" s="2" t="s">
        <v>1121</v>
      </c>
      <c r="K438" s="2" t="s">
        <v>387</v>
      </c>
      <c r="L438" s="2" t="str">
        <f t="shared" si="7"/>
        <v>Sparingen in trottoir constr. t.p.v. moot 8, 13, 18, 23 en 28 t.b.v. sproeiinstallatie</v>
      </c>
    </row>
    <row r="439" spans="1:12" ht="17.25" customHeight="1" x14ac:dyDescent="0.15">
      <c r="A439" s="2" t="s">
        <v>891</v>
      </c>
      <c r="B439" s="2" t="s">
        <v>138</v>
      </c>
      <c r="C439" s="2" t="s">
        <v>422</v>
      </c>
      <c r="H439" s="2" t="s">
        <v>1122</v>
      </c>
      <c r="L439" s="2" t="str">
        <f t="shared" si="7"/>
        <v>Riolering Voedingsgebouw</v>
      </c>
    </row>
    <row r="440" spans="1:12" ht="17.25" customHeight="1" x14ac:dyDescent="0.15">
      <c r="A440" s="2" t="s">
        <v>571</v>
      </c>
      <c r="B440" s="2" t="s">
        <v>138</v>
      </c>
      <c r="C440" s="2">
        <v>2906</v>
      </c>
      <c r="H440" s="2" t="s">
        <v>1123</v>
      </c>
      <c r="L440" s="2" t="str">
        <f t="shared" si="7"/>
        <v>Wapening dakrand voedingsgebouw</v>
      </c>
    </row>
    <row r="441" spans="1:12" ht="17.25" customHeight="1" x14ac:dyDescent="0.15">
      <c r="A441" s="2" t="s">
        <v>892</v>
      </c>
      <c r="B441" s="2" t="s">
        <v>138</v>
      </c>
      <c r="C441" s="2">
        <v>2908</v>
      </c>
      <c r="H441" s="2" t="s">
        <v>1124</v>
      </c>
      <c r="L441" s="2" t="str">
        <f t="shared" si="7"/>
        <v>Prefab kolommen Noord</v>
      </c>
    </row>
    <row r="442" spans="1:12" ht="17.25" customHeight="1" x14ac:dyDescent="0.15">
      <c r="A442" s="2" t="s">
        <v>893</v>
      </c>
      <c r="B442" s="2" t="s">
        <v>138</v>
      </c>
      <c r="C442" s="2" t="s">
        <v>423</v>
      </c>
      <c r="H442" s="2" t="s">
        <v>1125</v>
      </c>
      <c r="L442" s="2" t="str">
        <f t="shared" si="7"/>
        <v>Verzamelstaat Noord</v>
      </c>
    </row>
    <row r="443" spans="1:12" ht="17.25" customHeight="1" x14ac:dyDescent="0.15">
      <c r="A443" s="2" t="s">
        <v>894</v>
      </c>
      <c r="B443" s="2" t="s">
        <v>138</v>
      </c>
      <c r="C443" s="2" t="s">
        <v>424</v>
      </c>
      <c r="H443" s="2" t="s">
        <v>1126</v>
      </c>
      <c r="L443" s="2" t="str">
        <f t="shared" si="7"/>
        <v>Verzamelstaat Zuid</v>
      </c>
    </row>
    <row r="444" spans="1:12" ht="17.25" customHeight="1" x14ac:dyDescent="0.15">
      <c r="A444" s="2" t="s">
        <v>895</v>
      </c>
      <c r="B444" s="2" t="s">
        <v>138</v>
      </c>
      <c r="C444" s="2" t="s">
        <v>425</v>
      </c>
      <c r="H444" s="2" t="s">
        <v>1127</v>
      </c>
      <c r="L444" s="2" t="str">
        <f t="shared" si="7"/>
        <v>Middenveld Zuid randliggers</v>
      </c>
    </row>
    <row r="445" spans="1:12" ht="17.25" customHeight="1" x14ac:dyDescent="0.15">
      <c r="A445" s="2" t="s">
        <v>896</v>
      </c>
      <c r="B445" s="2" t="s">
        <v>138</v>
      </c>
      <c r="C445" s="2" t="s">
        <v>426</v>
      </c>
      <c r="H445" s="2" t="s">
        <v>1128</v>
      </c>
      <c r="L445" s="2" t="str">
        <f t="shared" si="7"/>
        <v>Uitrit Noord en Zuid overzicht t.b.v. zonwerendrooster</v>
      </c>
    </row>
    <row r="446" spans="1:12" ht="17.25" customHeight="1" x14ac:dyDescent="0.15">
      <c r="A446" s="2" t="s">
        <v>897</v>
      </c>
      <c r="B446" s="2" t="s">
        <v>138</v>
      </c>
      <c r="C446" s="2" t="s">
        <v>427</v>
      </c>
      <c r="H446" s="2" t="s">
        <v>1129</v>
      </c>
      <c r="L446" s="2" t="str">
        <f t="shared" si="7"/>
        <v>Situatie schroefhulzen dak Zuid moot 6</v>
      </c>
    </row>
    <row r="447" spans="1:12" ht="17.25" customHeight="1" x14ac:dyDescent="0.15">
      <c r="A447" s="2" t="s">
        <v>898</v>
      </c>
      <c r="B447" s="2" t="s">
        <v>138</v>
      </c>
      <c r="C447" s="2" t="s">
        <v>428</v>
      </c>
      <c r="H447" s="2" t="s">
        <v>1130</v>
      </c>
      <c r="L447" s="2" t="str">
        <f t="shared" si="7"/>
        <v>Situatie zonwerendrooster Noord en Zuid</v>
      </c>
    </row>
    <row r="448" spans="1:12" ht="17.25" customHeight="1" x14ac:dyDescent="0.15">
      <c r="A448" s="2" t="s">
        <v>899</v>
      </c>
      <c r="B448" s="2" t="s">
        <v>138</v>
      </c>
      <c r="C448" s="2" t="s">
        <v>429</v>
      </c>
      <c r="H448" s="2" t="s">
        <v>1131</v>
      </c>
      <c r="L448" s="2" t="str">
        <f t="shared" si="7"/>
        <v>Matentekening tussen vloer pompenkelder</v>
      </c>
    </row>
    <row r="449" spans="1:12" ht="17.25" customHeight="1" x14ac:dyDescent="0.15">
      <c r="A449" s="2" t="s">
        <v>900</v>
      </c>
      <c r="B449" s="2" t="s">
        <v>138</v>
      </c>
      <c r="C449" s="2" t="s">
        <v>430</v>
      </c>
      <c r="H449" s="2" t="s">
        <v>1132</v>
      </c>
      <c r="L449" s="2" t="str">
        <f t="shared" si="7"/>
        <v>Wapening tussen vloer pompenkelder</v>
      </c>
    </row>
    <row r="450" spans="1:12" ht="17.25" customHeight="1" x14ac:dyDescent="0.15">
      <c r="A450" s="2" t="s">
        <v>901</v>
      </c>
      <c r="B450" s="2" t="s">
        <v>138</v>
      </c>
      <c r="C450" s="2" t="s">
        <v>431</v>
      </c>
      <c r="E450" s="9" t="s">
        <v>1133</v>
      </c>
      <c r="H450" s="2" t="s">
        <v>1134</v>
      </c>
      <c r="L450" s="2" t="str">
        <f t="shared" si="7"/>
        <v>Bestekstekening: Situatie blad 1 (Bestek SS-1b)</v>
      </c>
    </row>
    <row r="451" spans="1:12" ht="17.25" customHeight="1" x14ac:dyDescent="0.15">
      <c r="A451" s="2" t="s">
        <v>902</v>
      </c>
      <c r="B451" s="2" t="s">
        <v>138</v>
      </c>
      <c r="C451" s="2" t="s">
        <v>432</v>
      </c>
      <c r="E451" s="9" t="s">
        <v>1133</v>
      </c>
      <c r="H451" s="2" t="s">
        <v>1135</v>
      </c>
      <c r="L451" s="2" t="str">
        <f t="shared" si="7"/>
        <v>Bestekstekening: Bouwput blad 2</v>
      </c>
    </row>
    <row r="452" spans="1:12" ht="17.25" customHeight="1" x14ac:dyDescent="0.15">
      <c r="A452" s="2" t="s">
        <v>903</v>
      </c>
      <c r="B452" s="2" t="s">
        <v>138</v>
      </c>
      <c r="C452" s="2" t="s">
        <v>433</v>
      </c>
      <c r="E452" s="9" t="s">
        <v>1133</v>
      </c>
      <c r="H452" s="2" t="s">
        <v>1136</v>
      </c>
      <c r="L452" s="2" t="str">
        <f t="shared" si="7"/>
        <v>Bestekstekening: Grondaanvulling blad 3</v>
      </c>
    </row>
    <row r="453" spans="1:12" ht="17.25" customHeight="1" x14ac:dyDescent="0.15">
      <c r="A453" s="2" t="s">
        <v>904</v>
      </c>
      <c r="B453" s="2" t="s">
        <v>138</v>
      </c>
      <c r="C453" s="2" t="s">
        <v>434</v>
      </c>
      <c r="E453" s="9" t="s">
        <v>1133</v>
      </c>
      <c r="H453" s="2" t="s">
        <v>1137</v>
      </c>
      <c r="L453" s="2" t="str">
        <f t="shared" si="7"/>
        <v>Bestekstekening: Palenplan blad 4</v>
      </c>
    </row>
    <row r="454" spans="1:12" ht="17.25" customHeight="1" x14ac:dyDescent="0.15">
      <c r="A454" s="2" t="s">
        <v>905</v>
      </c>
      <c r="B454" s="2" t="s">
        <v>138</v>
      </c>
      <c r="C454" s="2" t="s">
        <v>435</v>
      </c>
      <c r="E454" s="9" t="s">
        <v>1133</v>
      </c>
      <c r="H454" s="2" t="s">
        <v>1138</v>
      </c>
      <c r="L454" s="2" t="str">
        <f t="shared" si="7"/>
        <v>Bestekstekening: Lengteprofiel en plattegrond blad 5</v>
      </c>
    </row>
    <row r="455" spans="1:12" ht="17.25" customHeight="1" x14ac:dyDescent="0.15">
      <c r="A455" s="2" t="s">
        <v>906</v>
      </c>
      <c r="B455" s="2" t="s">
        <v>138</v>
      </c>
      <c r="C455" s="2" t="s">
        <v>436</v>
      </c>
      <c r="E455" s="9" t="s">
        <v>1133</v>
      </c>
      <c r="H455" s="2" t="s">
        <v>1139</v>
      </c>
      <c r="L455" s="2" t="str">
        <f t="shared" si="7"/>
        <v>Bestekstekening: Langs- en dwarsdoorsneden details blad 6</v>
      </c>
    </row>
    <row r="456" spans="1:12" ht="17.25" customHeight="1" x14ac:dyDescent="0.15">
      <c r="A456" s="2" t="s">
        <v>907</v>
      </c>
      <c r="B456" s="2" t="s">
        <v>138</v>
      </c>
      <c r="C456" s="2" t="s">
        <v>437</v>
      </c>
      <c r="E456" s="9" t="s">
        <v>1133</v>
      </c>
      <c r="H456" s="2" t="s">
        <v>1140</v>
      </c>
      <c r="L456" s="2" t="str">
        <f t="shared" si="7"/>
        <v>Bestekstekening: Trafo gebouw blad 7</v>
      </c>
    </row>
    <row r="457" spans="1:12" ht="17.25" customHeight="1" x14ac:dyDescent="0.15">
      <c r="A457" s="2" t="s">
        <v>908</v>
      </c>
      <c r="B457" s="2" t="s">
        <v>138</v>
      </c>
      <c r="C457" s="2" t="s">
        <v>438</v>
      </c>
      <c r="H457" s="2" t="s">
        <v>1141</v>
      </c>
      <c r="L457" s="2" t="str">
        <f t="shared" si="7"/>
        <v>Open afrit Zuid: draadnetten</v>
      </c>
    </row>
    <row r="458" spans="1:12" ht="17.25" customHeight="1" x14ac:dyDescent="0.15">
      <c r="A458" s="2" t="s">
        <v>909</v>
      </c>
      <c r="B458" s="2" t="s">
        <v>138</v>
      </c>
      <c r="C458" s="2" t="s">
        <v>439</v>
      </c>
      <c r="H458" s="2" t="s">
        <v>1142</v>
      </c>
      <c r="L458" s="2" t="str">
        <f t="shared" si="7"/>
        <v>Afwerksponning schuimblusserkasten (48 stuks)</v>
      </c>
    </row>
    <row r="459" spans="1:12" ht="17.25" customHeight="1" x14ac:dyDescent="0.15">
      <c r="A459" s="2" t="s">
        <v>910</v>
      </c>
      <c r="B459" s="2" t="s">
        <v>138</v>
      </c>
      <c r="C459" s="2" t="s">
        <v>440</v>
      </c>
      <c r="H459" s="2" t="s">
        <v>1143</v>
      </c>
      <c r="L459" s="2" t="str">
        <f t="shared" si="7"/>
        <v>Ophangconstructie zonwerkendrooster Noord</v>
      </c>
    </row>
    <row r="460" spans="1:12" ht="17.25" customHeight="1" x14ac:dyDescent="0.15">
      <c r="A460" s="2" t="s">
        <v>911</v>
      </c>
      <c r="B460" s="2" t="s">
        <v>138</v>
      </c>
      <c r="C460" s="2" t="s">
        <v>441</v>
      </c>
      <c r="H460" s="2" t="s">
        <v>1144</v>
      </c>
      <c r="L460" s="2" t="str">
        <f t="shared" si="7"/>
        <v>ophangconstructie zonwerkendrooster Zuid</v>
      </c>
    </row>
    <row r="461" spans="1:12" ht="17.25" customHeight="1" x14ac:dyDescent="0.15">
      <c r="A461" s="2" t="s">
        <v>912</v>
      </c>
      <c r="B461" s="2" t="s">
        <v>138</v>
      </c>
      <c r="C461" s="2" t="s">
        <v>442</v>
      </c>
      <c r="E461" s="9" t="s">
        <v>1145</v>
      </c>
      <c r="H461" s="2" t="s">
        <v>1146</v>
      </c>
      <c r="L461" s="2" t="str">
        <f t="shared" si="7"/>
        <v>Montage voorgespannen ligger uitzettek. Noord zijkant viaduct</v>
      </c>
    </row>
    <row r="462" spans="1:12" ht="17.25" customHeight="1" x14ac:dyDescent="0.15">
      <c r="A462" s="2" t="s">
        <v>913</v>
      </c>
      <c r="B462" s="2" t="s">
        <v>138</v>
      </c>
      <c r="C462" s="2" t="s">
        <v>443</v>
      </c>
      <c r="E462" s="9" t="s">
        <v>1145</v>
      </c>
      <c r="H462" s="2" t="s">
        <v>1147</v>
      </c>
      <c r="L462" s="2" t="str">
        <f t="shared" si="7"/>
        <v>Montage voorgespannen ligger uitzettek. Zuid zijkant viaduct</v>
      </c>
    </row>
    <row r="463" spans="1:12" ht="17.25" customHeight="1" x14ac:dyDescent="0.15">
      <c r="A463" s="2" t="s">
        <v>914</v>
      </c>
      <c r="B463" s="2" t="s">
        <v>138</v>
      </c>
      <c r="C463" s="2" t="s">
        <v>444</v>
      </c>
      <c r="H463" s="2" t="s">
        <v>1148</v>
      </c>
      <c r="L463" s="2" t="str">
        <f t="shared" si="7"/>
        <v>Afwerking sponningen voor deuren en afdekkingen</v>
      </c>
    </row>
    <row r="464" spans="1:12" ht="17.25" customHeight="1" x14ac:dyDescent="0.15">
      <c r="A464" s="2" t="s">
        <v>915</v>
      </c>
      <c r="B464" s="2" t="s">
        <v>138</v>
      </c>
      <c r="C464" s="2" t="s">
        <v>445</v>
      </c>
      <c r="H464" s="2" t="s">
        <v>1149</v>
      </c>
      <c r="L464" s="2" t="str">
        <f t="shared" si="7"/>
        <v>Plafond in de tunnel plaats akoestisch</v>
      </c>
    </row>
    <row r="465" spans="1:12" ht="17.25" customHeight="1" x14ac:dyDescent="0.15">
      <c r="A465" s="2" t="s">
        <v>916</v>
      </c>
      <c r="B465" s="2" t="s">
        <v>138</v>
      </c>
      <c r="C465" s="2" t="s">
        <v>446</v>
      </c>
      <c r="H465" s="2" t="s">
        <v>1150</v>
      </c>
      <c r="L465" s="2" t="str">
        <f t="shared" si="7"/>
        <v>Ophang beugel zonwerendrooster</v>
      </c>
    </row>
    <row r="466" spans="1:12" ht="17.25" customHeight="1" x14ac:dyDescent="0.15">
      <c r="A466" s="2" t="s">
        <v>917</v>
      </c>
      <c r="B466" s="2" t="s">
        <v>138</v>
      </c>
      <c r="C466" s="2" t="s">
        <v>447</v>
      </c>
      <c r="H466" s="2" t="s">
        <v>1151</v>
      </c>
      <c r="L466" s="2" t="str">
        <f t="shared" si="7"/>
        <v>Situatie 1/2 schroefhulzen dak moot 29 koker A</v>
      </c>
    </row>
    <row r="467" spans="1:12" ht="17.25" customHeight="1" x14ac:dyDescent="0.15">
      <c r="A467" s="2" t="s">
        <v>918</v>
      </c>
      <c r="B467" s="2" t="s">
        <v>138</v>
      </c>
      <c r="C467" s="2" t="s">
        <v>448</v>
      </c>
      <c r="H467" s="2" t="s">
        <v>1152</v>
      </c>
      <c r="L467" s="2" t="str">
        <f t="shared" si="7"/>
        <v>Inrit Noord: Trottoirs en wegdek</v>
      </c>
    </row>
    <row r="468" spans="1:12" ht="17.25" customHeight="1" x14ac:dyDescent="0.15">
      <c r="A468" s="2" t="s">
        <v>919</v>
      </c>
      <c r="B468" s="2" t="s">
        <v>138</v>
      </c>
      <c r="C468" s="2" t="s">
        <v>449</v>
      </c>
      <c r="H468" s="2" t="s">
        <v>450</v>
      </c>
      <c r="L468" s="2" t="str">
        <f t="shared" si="7"/>
        <v>Aanzicht Oostzijde wand A. Tunnel.</v>
      </c>
    </row>
    <row r="469" spans="1:12" ht="17.25" customHeight="1" x14ac:dyDescent="0.15">
      <c r="A469" s="2" t="s">
        <v>574</v>
      </c>
      <c r="B469" s="2" t="s">
        <v>138</v>
      </c>
      <c r="C469" s="2" t="s">
        <v>452</v>
      </c>
      <c r="H469" s="2" t="s">
        <v>1153</v>
      </c>
      <c r="K469" s="2" t="s">
        <v>420</v>
      </c>
      <c r="L469" s="2" t="str">
        <f t="shared" si="7"/>
        <v>Details zonwerendrooster Noord ophangconstructie</v>
      </c>
    </row>
    <row r="470" spans="1:12" ht="17.25" customHeight="1" x14ac:dyDescent="0.15">
      <c r="A470" s="2" t="s">
        <v>920</v>
      </c>
      <c r="B470" s="2" t="s">
        <v>138</v>
      </c>
      <c r="C470" s="2" t="s">
        <v>453</v>
      </c>
      <c r="H470" s="2" t="s">
        <v>1154</v>
      </c>
      <c r="L470" s="2" t="str">
        <f t="shared" si="7"/>
        <v>Aansluiting afvoer kelderwater</v>
      </c>
    </row>
    <row r="471" spans="1:12" ht="17.25" customHeight="1" x14ac:dyDescent="0.15">
      <c r="A471" s="2" t="s">
        <v>921</v>
      </c>
      <c r="B471" s="2" t="s">
        <v>138</v>
      </c>
      <c r="C471" s="2" t="s">
        <v>454</v>
      </c>
      <c r="H471" s="2" t="s">
        <v>1155</v>
      </c>
      <c r="L471" s="2" t="str">
        <f t="shared" si="7"/>
        <v>Inrit Zuid: Beëindiging verfwerk</v>
      </c>
    </row>
    <row r="472" spans="1:12" ht="17.25" customHeight="1" x14ac:dyDescent="0.15">
      <c r="A472" s="2" t="s">
        <v>1157</v>
      </c>
      <c r="B472" s="2" t="s">
        <v>138</v>
      </c>
      <c r="C472" s="2" t="s">
        <v>454</v>
      </c>
      <c r="H472" s="2" t="s">
        <v>1156</v>
      </c>
      <c r="L472" s="2" t="str">
        <f t="shared" si="7"/>
        <v>Inrit Noord: Beëindiging verwerk</v>
      </c>
    </row>
    <row r="473" spans="1:12" ht="17.25" customHeight="1" x14ac:dyDescent="0.15">
      <c r="A473" s="2" t="s">
        <v>922</v>
      </c>
      <c r="B473" s="2" t="s">
        <v>138</v>
      </c>
      <c r="C473" s="2" t="s">
        <v>455</v>
      </c>
      <c r="H473" s="2" t="s">
        <v>1158</v>
      </c>
      <c r="L473" s="2" t="str">
        <f t="shared" si="7"/>
        <v>Inrit Noord: Draadnetten in slijtlaag met wegdekverwarming</v>
      </c>
    </row>
    <row r="474" spans="1:12" ht="17.25" customHeight="1" x14ac:dyDescent="0.15">
      <c r="A474" s="2" t="s">
        <v>923</v>
      </c>
      <c r="B474" s="2" t="s">
        <v>451</v>
      </c>
      <c r="C474" s="2">
        <v>87</v>
      </c>
      <c r="H474" s="2" t="s">
        <v>1159</v>
      </c>
      <c r="L474" s="2" t="str">
        <f t="shared" si="7"/>
        <v>Plaats van draadnetten tussen langs- en dwarsvoegen inrit Noord</v>
      </c>
    </row>
    <row r="475" spans="1:12" ht="17.25" customHeight="1" x14ac:dyDescent="0.15">
      <c r="A475" s="2" t="s">
        <v>924</v>
      </c>
      <c r="B475" s="2" t="s">
        <v>451</v>
      </c>
      <c r="C475" s="2">
        <v>89</v>
      </c>
      <c r="H475" s="2" t="s">
        <v>1160</v>
      </c>
      <c r="L475" s="2" t="str">
        <f t="shared" si="7"/>
        <v>Koppelbalken en landhoofden</v>
      </c>
    </row>
    <row r="476" spans="1:12" ht="17.25" customHeight="1" x14ac:dyDescent="0.15">
      <c r="A476" s="2" t="s">
        <v>925</v>
      </c>
      <c r="B476" s="2" t="s">
        <v>451</v>
      </c>
      <c r="C476" s="2">
        <v>94</v>
      </c>
      <c r="H476" s="2" t="s">
        <v>1161</v>
      </c>
      <c r="L476" s="2" t="str">
        <f t="shared" si="7"/>
        <v>Asfalt bekleding tunneldak</v>
      </c>
    </row>
    <row r="477" spans="1:12" ht="17.25" customHeight="1" x14ac:dyDescent="0.15">
      <c r="A477" s="2" t="s">
        <v>926</v>
      </c>
      <c r="B477" s="2" t="s">
        <v>451</v>
      </c>
      <c r="C477" s="2">
        <v>95</v>
      </c>
      <c r="H477" s="2" t="s">
        <v>1162</v>
      </c>
      <c r="L477" s="2" t="str">
        <f t="shared" si="7"/>
        <v>Ontwerp trafo gebouw Noord</v>
      </c>
    </row>
    <row r="478" spans="1:12" ht="17.25" customHeight="1" x14ac:dyDescent="0.15">
      <c r="A478" s="2" t="s">
        <v>927</v>
      </c>
      <c r="B478" s="2" t="s">
        <v>451</v>
      </c>
      <c r="C478" s="2">
        <v>96</v>
      </c>
      <c r="H478" s="2" t="s">
        <v>1163</v>
      </c>
      <c r="L478" s="2" t="str">
        <f t="shared" si="7"/>
        <v>P.V.C. buizen in midden trottoir Zuid</v>
      </c>
    </row>
    <row r="479" spans="1:12" ht="17.25" customHeight="1" x14ac:dyDescent="0.15">
      <c r="A479" s="2" t="s">
        <v>928</v>
      </c>
      <c r="B479" s="2" t="s">
        <v>451</v>
      </c>
      <c r="C479" s="2">
        <v>97</v>
      </c>
      <c r="H479" s="2" t="s">
        <v>1164</v>
      </c>
      <c r="L479" s="2" t="str">
        <f t="shared" si="7"/>
        <v>Situatie trafo gebouw</v>
      </c>
    </row>
    <row r="480" spans="1:12" ht="17.25" customHeight="1" x14ac:dyDescent="0.15">
      <c r="A480" s="2" t="s">
        <v>929</v>
      </c>
      <c r="B480" s="2" t="s">
        <v>451</v>
      </c>
      <c r="C480" s="2">
        <v>100</v>
      </c>
      <c r="H480" s="2" t="s">
        <v>1165</v>
      </c>
      <c r="L480" s="2" t="str">
        <f t="shared" si="7"/>
        <v>Trafo gebouw Noord: Betonelementen dakrand</v>
      </c>
    </row>
    <row r="481" spans="1:12" ht="17.25" customHeight="1" x14ac:dyDescent="0.15">
      <c r="A481" s="2" t="s">
        <v>930</v>
      </c>
      <c r="B481" s="2" t="s">
        <v>451</v>
      </c>
      <c r="C481" s="2">
        <v>101</v>
      </c>
      <c r="H481" s="2" t="s">
        <v>1166</v>
      </c>
      <c r="L481" s="2" t="str">
        <f t="shared" si="7"/>
        <v>Werkschema tunnel afwerking</v>
      </c>
    </row>
    <row r="482" spans="1:12" ht="17.25" customHeight="1" x14ac:dyDescent="0.15">
      <c r="A482" s="2" t="s">
        <v>931</v>
      </c>
      <c r="B482" s="2" t="s">
        <v>451</v>
      </c>
      <c r="C482" s="2">
        <v>102</v>
      </c>
      <c r="E482" s="9" t="s">
        <v>1168</v>
      </c>
      <c r="H482" s="2" t="s">
        <v>1169</v>
      </c>
      <c r="L482" s="2" t="str">
        <f t="shared" si="7"/>
        <v>Trafo Gebouw Noord: Grondwerk en uizetgegevens</v>
      </c>
    </row>
    <row r="483" spans="1:12" ht="17.25" customHeight="1" x14ac:dyDescent="0.15">
      <c r="A483" s="2" t="s">
        <v>932</v>
      </c>
      <c r="B483" s="2" t="s">
        <v>451</v>
      </c>
      <c r="C483" s="2">
        <v>103</v>
      </c>
      <c r="E483" s="9" t="s">
        <v>1167</v>
      </c>
      <c r="H483" s="2" t="s">
        <v>1170</v>
      </c>
      <c r="L483" s="2" t="str">
        <f t="shared" si="7"/>
        <v>Trafo Gebouw:Matentekening kelder</v>
      </c>
    </row>
    <row r="484" spans="1:12" ht="17.25" customHeight="1" x14ac:dyDescent="0.15">
      <c r="A484" s="2" t="s">
        <v>933</v>
      </c>
      <c r="B484" s="2" t="s">
        <v>451</v>
      </c>
      <c r="C484" s="2">
        <v>104</v>
      </c>
      <c r="E484" s="9" t="s">
        <v>1167</v>
      </c>
      <c r="H484" s="2" t="s">
        <v>1171</v>
      </c>
      <c r="L484" s="2" t="str">
        <f t="shared" si="7"/>
        <v>Trafo Gebouw:Wapening kelder</v>
      </c>
    </row>
    <row r="485" spans="1:12" ht="17.25" customHeight="1" x14ac:dyDescent="0.15">
      <c r="A485" s="2" t="s">
        <v>934</v>
      </c>
      <c r="B485" s="2" t="s">
        <v>451</v>
      </c>
      <c r="C485" s="2">
        <v>106</v>
      </c>
      <c r="E485" s="9" t="s">
        <v>1168</v>
      </c>
      <c r="H485" s="2" t="s">
        <v>1172</v>
      </c>
      <c r="L485" s="2" t="str">
        <f t="shared" ref="L485:L548" si="8">CONCATENATE(E485,F485,G485,H485,I485)</f>
        <v>Trafo Gebouw Noord: IJzerwerk t.b.v. deuren merk I en II</v>
      </c>
    </row>
    <row r="486" spans="1:12" ht="17.25" customHeight="1" x14ac:dyDescent="0.15">
      <c r="A486" s="2" t="s">
        <v>935</v>
      </c>
      <c r="B486" s="2" t="s">
        <v>451</v>
      </c>
      <c r="C486" s="2">
        <v>108</v>
      </c>
      <c r="H486" s="2" t="s">
        <v>1173</v>
      </c>
      <c r="L486" s="2" t="str">
        <f t="shared" si="8"/>
        <v>Voedingsgebouw</v>
      </c>
    </row>
    <row r="487" spans="1:12" ht="17.25" customHeight="1" x14ac:dyDescent="0.15">
      <c r="A487" s="2" t="s">
        <v>936</v>
      </c>
      <c r="B487" s="2" t="s">
        <v>451</v>
      </c>
      <c r="C487" s="2">
        <v>110</v>
      </c>
      <c r="H487" s="2" t="s">
        <v>1174</v>
      </c>
      <c r="L487" s="2" t="str">
        <f t="shared" si="8"/>
        <v>Transformatorhuis Noord: Vent. Roosters in Noord- en Oostgevel</v>
      </c>
    </row>
    <row r="488" spans="1:12" ht="17.25" customHeight="1" x14ac:dyDescent="0.15">
      <c r="A488" s="2" t="s">
        <v>937</v>
      </c>
      <c r="B488" s="2" t="s">
        <v>451</v>
      </c>
      <c r="C488" s="2">
        <v>112</v>
      </c>
      <c r="H488" s="2" t="s">
        <v>1175</v>
      </c>
      <c r="L488" s="2" t="str">
        <f t="shared" si="8"/>
        <v>Plaatstalen afvoerbak</v>
      </c>
    </row>
    <row r="489" spans="1:12" ht="17.25" customHeight="1" x14ac:dyDescent="0.15">
      <c r="A489" s="2" t="s">
        <v>938</v>
      </c>
      <c r="B489" s="2" t="s">
        <v>451</v>
      </c>
      <c r="C489" s="2">
        <v>115</v>
      </c>
      <c r="H489" s="2" t="s">
        <v>1176</v>
      </c>
      <c r="L489" s="2" t="str">
        <f t="shared" si="8"/>
        <v>Trafogebouw Noord: P.V.C. buizen</v>
      </c>
    </row>
    <row r="490" spans="1:12" ht="17.25" customHeight="1" x14ac:dyDescent="0.15">
      <c r="A490" s="2" t="s">
        <v>939</v>
      </c>
      <c r="B490" s="2" t="s">
        <v>451</v>
      </c>
      <c r="C490" s="2">
        <v>116</v>
      </c>
      <c r="H490" s="2" t="s">
        <v>1177</v>
      </c>
      <c r="L490" s="2" t="str">
        <f t="shared" si="8"/>
        <v>Trafogebouw Noord: IJzerwerk</v>
      </c>
    </row>
    <row r="491" spans="1:12" ht="17.25" customHeight="1" x14ac:dyDescent="0.15">
      <c r="A491" s="2" t="s">
        <v>940</v>
      </c>
      <c r="B491" s="2" t="s">
        <v>451</v>
      </c>
      <c r="C491" s="2">
        <v>121</v>
      </c>
      <c r="H491" s="2" t="s">
        <v>1178</v>
      </c>
      <c r="L491" s="2" t="str">
        <f t="shared" si="8"/>
        <v>Detail ophangconstructie tunneldak zonwerendrooster Noord en Zuid</v>
      </c>
    </row>
    <row r="492" spans="1:12" ht="17.25" customHeight="1" x14ac:dyDescent="0.15">
      <c r="A492" s="2" t="s">
        <v>941</v>
      </c>
      <c r="B492" s="2" t="s">
        <v>451</v>
      </c>
      <c r="C492" s="2">
        <v>122</v>
      </c>
      <c r="H492" s="2" t="s">
        <v>1179</v>
      </c>
      <c r="L492" s="2" t="str">
        <f t="shared" si="8"/>
        <v>Trafogebouw Noord: Matentekening opbouw en details</v>
      </c>
    </row>
    <row r="493" spans="1:12" ht="17.25" customHeight="1" x14ac:dyDescent="0.15">
      <c r="A493" s="2" t="s">
        <v>942</v>
      </c>
      <c r="B493" s="2" t="s">
        <v>451</v>
      </c>
      <c r="C493" s="2">
        <v>123</v>
      </c>
      <c r="H493" s="2" t="s">
        <v>1180</v>
      </c>
      <c r="L493" s="2" t="str">
        <f t="shared" si="8"/>
        <v>Trafogebouw Noord: Wapening vloer</v>
      </c>
    </row>
    <row r="494" spans="1:12" ht="17.25" customHeight="1" x14ac:dyDescent="0.15">
      <c r="A494" s="2" t="s">
        <v>943</v>
      </c>
      <c r="B494" s="2" t="s">
        <v>451</v>
      </c>
      <c r="C494" s="2">
        <v>125</v>
      </c>
      <c r="H494" s="2" t="s">
        <v>1181</v>
      </c>
      <c r="L494" s="2" t="str">
        <f t="shared" si="8"/>
        <v>Plaats P.V.C. buizen in westwand moot B</v>
      </c>
    </row>
    <row r="495" spans="1:12" ht="17.25" customHeight="1" x14ac:dyDescent="0.15">
      <c r="A495" s="2" t="s">
        <v>944</v>
      </c>
      <c r="B495" s="2" t="s">
        <v>451</v>
      </c>
      <c r="C495" s="2">
        <v>138</v>
      </c>
      <c r="H495" s="2" t="s">
        <v>1182</v>
      </c>
      <c r="L495" s="2" t="str">
        <f t="shared" si="8"/>
        <v>Transformatorhuis Noord: houten luiken</v>
      </c>
    </row>
    <row r="496" spans="1:12" ht="17.25" customHeight="1" x14ac:dyDescent="0.15">
      <c r="A496" s="2" t="s">
        <v>945</v>
      </c>
      <c r="B496" s="2" t="s">
        <v>451</v>
      </c>
      <c r="C496" s="2">
        <v>144</v>
      </c>
      <c r="H496" s="2" t="s">
        <v>1183</v>
      </c>
      <c r="L496" s="2" t="str">
        <f t="shared" si="8"/>
        <v>Hoofdstroomschem</v>
      </c>
    </row>
    <row r="497" spans="1:12" ht="17.25" customHeight="1" x14ac:dyDescent="0.15">
      <c r="A497" s="2" t="s">
        <v>946</v>
      </c>
      <c r="B497" s="2" t="s">
        <v>451</v>
      </c>
      <c r="C497" s="2">
        <v>145</v>
      </c>
      <c r="H497" s="2" t="s">
        <v>1184</v>
      </c>
      <c r="L497" s="2" t="str">
        <f t="shared" si="8"/>
        <v>Ophanging kabelbaan, verdeel kasten, wandsproeiinrichting en ventilator met kast</v>
      </c>
    </row>
    <row r="498" spans="1:12" ht="17.25" customHeight="1" x14ac:dyDescent="0.15">
      <c r="A498" s="2" t="s">
        <v>947</v>
      </c>
      <c r="B498" s="2" t="s">
        <v>451</v>
      </c>
      <c r="C498" s="2">
        <v>146</v>
      </c>
      <c r="H498" s="2" t="s">
        <v>457</v>
      </c>
      <c r="L498" s="2" t="str">
        <f t="shared" si="8"/>
        <v>Details beugels voor bevestiging voor hoofdbuizen</v>
      </c>
    </row>
    <row r="499" spans="1:12" ht="17.25" customHeight="1" x14ac:dyDescent="0.15">
      <c r="A499" s="2" t="s">
        <v>948</v>
      </c>
      <c r="B499" s="2" t="s">
        <v>451</v>
      </c>
      <c r="C499" s="2">
        <v>147</v>
      </c>
      <c r="H499" s="2" t="s">
        <v>456</v>
      </c>
      <c r="L499" s="2" t="str">
        <f t="shared" si="8"/>
        <v>Ophangging armaturen en kabelbaan in hoofdbuis</v>
      </c>
    </row>
    <row r="500" spans="1:12" ht="17.25" customHeight="1" x14ac:dyDescent="0.15">
      <c r="A500" s="2" t="s">
        <v>949</v>
      </c>
      <c r="B500" s="2" t="s">
        <v>451</v>
      </c>
      <c r="C500" s="2">
        <v>148</v>
      </c>
      <c r="H500" s="2" t="s">
        <v>1185</v>
      </c>
      <c r="K500" s="2" t="s">
        <v>458</v>
      </c>
      <c r="L500" s="2" t="str">
        <f t="shared" si="8"/>
        <v>hulpstuk voor ophanginrichting voor armaturen</v>
      </c>
    </row>
    <row r="501" spans="1:12" ht="17.25" customHeight="1" x14ac:dyDescent="0.15">
      <c r="A501" s="2" t="s">
        <v>950</v>
      </c>
      <c r="B501" s="2" t="s">
        <v>451</v>
      </c>
      <c r="C501" s="2">
        <v>149</v>
      </c>
      <c r="H501" s="2" t="s">
        <v>1186</v>
      </c>
      <c r="L501" s="2" t="str">
        <f t="shared" si="8"/>
        <v>details ophanginrichting voor roosters Zuid</v>
      </c>
    </row>
    <row r="502" spans="1:12" ht="17.25" customHeight="1" x14ac:dyDescent="0.15">
      <c r="A502" s="2" t="s">
        <v>951</v>
      </c>
      <c r="B502" s="2" t="s">
        <v>451</v>
      </c>
      <c r="C502" s="2">
        <v>150</v>
      </c>
      <c r="H502" s="2" t="s">
        <v>1187</v>
      </c>
      <c r="L502" s="2" t="str">
        <f t="shared" si="8"/>
        <v>Details kabelbanen tunnel</v>
      </c>
    </row>
    <row r="503" spans="1:12" ht="17.25" customHeight="1" x14ac:dyDescent="0.15">
      <c r="A503" s="2" t="s">
        <v>952</v>
      </c>
      <c r="B503" s="2" t="s">
        <v>451</v>
      </c>
      <c r="C503" s="2">
        <v>151</v>
      </c>
      <c r="H503" s="2" t="s">
        <v>1188</v>
      </c>
      <c r="L503" s="2" t="str">
        <f t="shared" si="8"/>
        <v>Ophanging arm. Kabelb. Ingangsverlichting hoofdbuis</v>
      </c>
    </row>
    <row r="504" spans="1:12" ht="17.25" customHeight="1" x14ac:dyDescent="0.15">
      <c r="A504" s="2" t="s">
        <v>953</v>
      </c>
      <c r="B504" s="2" t="s">
        <v>451</v>
      </c>
      <c r="C504" s="2">
        <v>152</v>
      </c>
      <c r="H504" s="2" t="s">
        <v>1189</v>
      </c>
      <c r="L504" s="2" t="str">
        <f t="shared" si="8"/>
        <v>hulpstuk voor ophanginrichting</v>
      </c>
    </row>
    <row r="505" spans="1:12" ht="17.25" customHeight="1" x14ac:dyDescent="0.15">
      <c r="A505" s="2" t="s">
        <v>954</v>
      </c>
      <c r="B505" s="2" t="s">
        <v>451</v>
      </c>
      <c r="C505" s="2">
        <v>153</v>
      </c>
      <c r="H505" s="2" t="s">
        <v>1190</v>
      </c>
      <c r="L505" s="2" t="str">
        <f t="shared" si="8"/>
        <v>details wandbeugels in hoofdbuis</v>
      </c>
    </row>
    <row r="506" spans="1:12" ht="17.25" customHeight="1" x14ac:dyDescent="0.15">
      <c r="A506" s="2" t="s">
        <v>955</v>
      </c>
      <c r="B506" s="2" t="s">
        <v>451</v>
      </c>
      <c r="C506" s="2">
        <v>154</v>
      </c>
      <c r="H506" s="2" t="s">
        <v>1191</v>
      </c>
      <c r="L506" s="2" t="str">
        <f t="shared" si="8"/>
        <v>details voor bevestiging T-ijzer in tunnel</v>
      </c>
    </row>
    <row r="507" spans="1:12" ht="17.25" customHeight="1" x14ac:dyDescent="0.15">
      <c r="A507" s="7" t="s">
        <v>956</v>
      </c>
      <c r="B507" s="2" t="s">
        <v>451</v>
      </c>
      <c r="C507" s="2">
        <v>155</v>
      </c>
      <c r="H507" s="7" t="s">
        <v>1192</v>
      </c>
      <c r="L507" s="7" t="str">
        <f t="shared" si="8"/>
        <v>Details beugels voor bevestiging armatuur 4-TL</v>
      </c>
    </row>
    <row r="508" spans="1:12" ht="17.25" customHeight="1" x14ac:dyDescent="0.15">
      <c r="A508" s="2" t="s">
        <v>957</v>
      </c>
      <c r="B508" s="2" t="s">
        <v>451</v>
      </c>
      <c r="C508" s="2">
        <v>156</v>
      </c>
      <c r="H508" s="2" t="s">
        <v>1193</v>
      </c>
      <c r="L508" s="2" t="str">
        <f t="shared" si="8"/>
        <v>Details ophanginrichting voor rooster Noord</v>
      </c>
    </row>
    <row r="509" spans="1:12" ht="17.25" customHeight="1" x14ac:dyDescent="0.15">
      <c r="A509" s="2" t="s">
        <v>958</v>
      </c>
      <c r="B509" s="2" t="s">
        <v>451</v>
      </c>
      <c r="C509" s="2">
        <v>157</v>
      </c>
      <c r="H509" s="2" t="s">
        <v>1194</v>
      </c>
      <c r="L509" s="2" t="str">
        <f t="shared" si="8"/>
        <v>Details opvullingskap voor rooster</v>
      </c>
    </row>
    <row r="510" spans="1:12" s="7" customFormat="1" ht="17.25" customHeight="1" x14ac:dyDescent="0.15">
      <c r="A510" s="7" t="s">
        <v>959</v>
      </c>
      <c r="B510" s="7" t="s">
        <v>451</v>
      </c>
      <c r="C510" s="7">
        <v>158</v>
      </c>
      <c r="E510" s="14"/>
      <c r="H510" s="7" t="s">
        <v>1195</v>
      </c>
      <c r="L510" s="7" t="str">
        <f t="shared" si="8"/>
        <v>Hoofdtunnelbuizen schema hoofdkasten licht</v>
      </c>
    </row>
    <row r="511" spans="1:12" ht="17.25" customHeight="1" x14ac:dyDescent="0.15">
      <c r="A511" s="2" t="s">
        <v>960</v>
      </c>
      <c r="B511" s="2" t="s">
        <v>451</v>
      </c>
      <c r="C511" s="2">
        <v>159</v>
      </c>
      <c r="H511" s="2" t="s">
        <v>1196</v>
      </c>
      <c r="L511" s="2" t="str">
        <f t="shared" si="8"/>
        <v>Overzicht kabelloop tunnelverlichting in voedingsgebouw</v>
      </c>
    </row>
    <row r="512" spans="1:12" ht="17.25" customHeight="1" x14ac:dyDescent="0.15">
      <c r="A512" s="2" t="s">
        <v>961</v>
      </c>
      <c r="B512" s="2" t="s">
        <v>451</v>
      </c>
      <c r="C512" s="2">
        <v>160</v>
      </c>
      <c r="E512" s="2" t="s">
        <v>1197</v>
      </c>
      <c r="H512" s="2" t="s">
        <v>1198</v>
      </c>
      <c r="L512" s="2" t="e">
        <f>CONCATENATE(#REF!,F512,G512,E512,I512)</f>
        <v>#REF!</v>
      </c>
    </row>
    <row r="513" spans="1:12" ht="17.25" customHeight="1" x14ac:dyDescent="0.15">
      <c r="A513" s="2" t="s">
        <v>962</v>
      </c>
      <c r="B513" s="2" t="s">
        <v>451</v>
      </c>
      <c r="C513" s="2">
        <v>161</v>
      </c>
      <c r="E513" s="2" t="s">
        <v>1197</v>
      </c>
      <c r="H513" s="2" t="s">
        <v>1199</v>
      </c>
      <c r="L513" s="2" t="str">
        <f t="shared" si="8"/>
        <v>ABO-nood-en lichtinstallatie binnenwand westbuis</v>
      </c>
    </row>
    <row r="514" spans="1:12" ht="17.25" customHeight="1" x14ac:dyDescent="0.15">
      <c r="A514" s="2" t="s">
        <v>963</v>
      </c>
      <c r="B514" s="2" t="s">
        <v>451</v>
      </c>
      <c r="C514" s="2">
        <v>162</v>
      </c>
      <c r="E514" s="2" t="s">
        <v>1197</v>
      </c>
      <c r="H514" s="2" t="s">
        <v>1200</v>
      </c>
      <c r="L514" s="2" t="str">
        <f t="shared" si="8"/>
        <v>ABO-nood-en lichtinstallatie buitenwand oostbuis</v>
      </c>
    </row>
    <row r="515" spans="1:12" ht="17.25" customHeight="1" x14ac:dyDescent="0.15">
      <c r="A515" s="2" t="s">
        <v>964</v>
      </c>
      <c r="B515" s="2" t="s">
        <v>451</v>
      </c>
      <c r="C515" s="2">
        <v>163</v>
      </c>
      <c r="E515" s="2" t="s">
        <v>1197</v>
      </c>
      <c r="H515" s="2" t="s">
        <v>1201</v>
      </c>
      <c r="L515" s="2" t="str">
        <f t="shared" si="8"/>
        <v>ABO-nood-en lichtinstallatie binnenwand oostbuis</v>
      </c>
    </row>
    <row r="516" spans="1:12" ht="17.25" customHeight="1" x14ac:dyDescent="0.15">
      <c r="A516" s="2" t="s">
        <v>965</v>
      </c>
      <c r="B516" s="2" t="s">
        <v>451</v>
      </c>
      <c r="C516" s="2">
        <v>164</v>
      </c>
      <c r="H516" s="2" t="s">
        <v>1202</v>
      </c>
      <c r="L516" s="2" t="str">
        <f t="shared" si="8"/>
        <v>Indeling ingangsverlichting</v>
      </c>
    </row>
    <row r="517" spans="1:12" ht="17.25" customHeight="1" x14ac:dyDescent="0.15">
      <c r="A517" s="2" t="s">
        <v>966</v>
      </c>
      <c r="B517" s="2" t="s">
        <v>451</v>
      </c>
      <c r="C517" s="2">
        <v>165</v>
      </c>
      <c r="H517" s="2" t="s">
        <v>1203</v>
      </c>
      <c r="L517" s="2" t="str">
        <f t="shared" si="8"/>
        <v>Voorstel ophanging strop en beugel</v>
      </c>
    </row>
    <row r="518" spans="1:12" ht="17.25" customHeight="1" x14ac:dyDescent="0.15">
      <c r="A518" s="2" t="s">
        <v>967</v>
      </c>
      <c r="B518" s="2" t="s">
        <v>451</v>
      </c>
      <c r="C518" s="2">
        <v>166</v>
      </c>
      <c r="H518" s="2" t="s">
        <v>1208</v>
      </c>
      <c r="L518" s="2" t="str">
        <f t="shared" si="8"/>
        <v>Ophanging armatuur aftakking en opvullingsplaat</v>
      </c>
    </row>
    <row r="519" spans="1:12" ht="17.25" customHeight="1" x14ac:dyDescent="0.15">
      <c r="A519" s="2" t="s">
        <v>968</v>
      </c>
      <c r="B519" s="2" t="s">
        <v>451</v>
      </c>
      <c r="C519" s="2">
        <v>167</v>
      </c>
      <c r="H519" s="2" t="s">
        <v>1207</v>
      </c>
      <c r="L519" s="2" t="str">
        <f t="shared" si="8"/>
        <v>Principe schema wanden wasinstallatie</v>
      </c>
    </row>
    <row r="520" spans="1:12" ht="17.25" customHeight="1" x14ac:dyDescent="0.15">
      <c r="A520" s="2" t="s">
        <v>969</v>
      </c>
      <c r="B520" s="2" t="s">
        <v>451</v>
      </c>
      <c r="C520" s="2">
        <v>168</v>
      </c>
      <c r="H520" s="2" t="s">
        <v>1206</v>
      </c>
      <c r="L520" s="2" t="str">
        <f t="shared" si="8"/>
        <v>Indeling en leidingloop van wasinstallatie</v>
      </c>
    </row>
    <row r="521" spans="1:12" ht="17.25" customHeight="1" x14ac:dyDescent="0.15">
      <c r="A521" s="2" t="s">
        <v>970</v>
      </c>
      <c r="B521" s="2" t="s">
        <v>451</v>
      </c>
      <c r="C521" s="2">
        <v>169</v>
      </c>
      <c r="H521" s="2" t="s">
        <v>1205</v>
      </c>
      <c r="L521" s="2" t="str">
        <f t="shared" si="8"/>
        <v>Aansluiting van motorafsluiter op hoofdaanvoerleiding van wasinstallatie</v>
      </c>
    </row>
    <row r="522" spans="1:12" ht="17.25" customHeight="1" x14ac:dyDescent="0.15">
      <c r="A522" s="2" t="s">
        <v>971</v>
      </c>
      <c r="B522" s="2" t="s">
        <v>451</v>
      </c>
      <c r="C522" s="2">
        <v>173</v>
      </c>
      <c r="H522" s="2" t="s">
        <v>1204</v>
      </c>
      <c r="L522" s="2" t="str">
        <f t="shared" si="8"/>
        <v>Hoofdbalken merk NE en ZF</v>
      </c>
    </row>
    <row r="523" spans="1:12" ht="17.25" customHeight="1" x14ac:dyDescent="0.15">
      <c r="A523" s="2" t="s">
        <v>972</v>
      </c>
      <c r="B523" s="2" t="s">
        <v>451</v>
      </c>
      <c r="C523" s="2">
        <v>174</v>
      </c>
      <c r="H523" s="2" t="s">
        <v>1118</v>
      </c>
      <c r="L523" s="2" t="str">
        <f t="shared" si="8"/>
        <v>Zonwerendrooster Zuid</v>
      </c>
    </row>
    <row r="524" spans="1:12" ht="17.25" customHeight="1" x14ac:dyDescent="0.15">
      <c r="A524" s="2" t="s">
        <v>973</v>
      </c>
      <c r="B524" s="2" t="s">
        <v>451</v>
      </c>
      <c r="C524" s="2">
        <v>175</v>
      </c>
      <c r="H524" s="2" t="s">
        <v>1209</v>
      </c>
      <c r="L524" s="2" t="str">
        <f t="shared" si="8"/>
        <v>Plafonds van Schiphol- Coen- en Beneluxtunnel</v>
      </c>
    </row>
    <row r="525" spans="1:12" ht="17.25" customHeight="1" x14ac:dyDescent="0.15">
      <c r="A525" s="2" t="s">
        <v>974</v>
      </c>
      <c r="B525" s="2" t="s">
        <v>451</v>
      </c>
      <c r="C525" s="2">
        <v>176</v>
      </c>
      <c r="H525" s="2" t="s">
        <v>1065</v>
      </c>
      <c r="L525" s="2" t="str">
        <f t="shared" si="8"/>
        <v>Zonwerendrooster Noord</v>
      </c>
    </row>
    <row r="526" spans="1:12" ht="17.25" customHeight="1" x14ac:dyDescent="0.15">
      <c r="A526" s="2" t="s">
        <v>975</v>
      </c>
      <c r="B526" s="2" t="s">
        <v>451</v>
      </c>
      <c r="C526" s="2">
        <v>198</v>
      </c>
      <c r="H526" s="2" t="s">
        <v>1210</v>
      </c>
      <c r="L526" s="2" t="str">
        <f t="shared" si="8"/>
        <v>Situatie kabelbuizen</v>
      </c>
    </row>
    <row r="527" spans="1:12" ht="17.25" customHeight="1" x14ac:dyDescent="0.15">
      <c r="A527" s="2" t="s">
        <v>976</v>
      </c>
      <c r="B527" s="2" t="s">
        <v>451</v>
      </c>
      <c r="C527" s="2">
        <v>212</v>
      </c>
      <c r="H527" s="2" t="s">
        <v>1211</v>
      </c>
      <c r="L527" s="2" t="str">
        <f t="shared" si="8"/>
        <v>Ophangconstructie zonwerendrooster Zuid</v>
      </c>
    </row>
    <row r="528" spans="1:12" ht="17.25" customHeight="1" x14ac:dyDescent="0.15">
      <c r="A528" s="2" t="s">
        <v>977</v>
      </c>
      <c r="B528" s="2" t="s">
        <v>451</v>
      </c>
      <c r="C528" s="2">
        <v>213</v>
      </c>
      <c r="H528" s="2" t="s">
        <v>1212</v>
      </c>
      <c r="L528" s="2" t="str">
        <f t="shared" si="8"/>
        <v>Situatie verkeerssignalering Tracé</v>
      </c>
    </row>
    <row r="529" spans="1:12" ht="17.25" customHeight="1" x14ac:dyDescent="0.15">
      <c r="A529" s="2" t="s">
        <v>978</v>
      </c>
      <c r="B529" s="2" t="s">
        <v>451</v>
      </c>
      <c r="C529" s="2">
        <v>287</v>
      </c>
      <c r="H529" s="2" t="s">
        <v>459</v>
      </c>
      <c r="L529" s="2" t="str">
        <f t="shared" si="8"/>
        <v>Situatie aan te leggen afvoerbuizen</v>
      </c>
    </row>
    <row r="530" spans="1:12" ht="17.25" customHeight="1" x14ac:dyDescent="0.15">
      <c r="A530" s="2" t="s">
        <v>979</v>
      </c>
      <c r="B530" s="2" t="s">
        <v>451</v>
      </c>
      <c r="C530" s="2">
        <v>288</v>
      </c>
      <c r="H530" s="2" t="s">
        <v>1213</v>
      </c>
      <c r="K530" s="2" t="s">
        <v>460</v>
      </c>
      <c r="L530" s="2" t="str">
        <f t="shared" si="8"/>
        <v>Afdeklijsten t.b.v. akoestisch plafond Noord- en Zuidzijde</v>
      </c>
    </row>
    <row r="531" spans="1:12" ht="17.25" customHeight="1" x14ac:dyDescent="0.15">
      <c r="A531" s="2" t="s">
        <v>980</v>
      </c>
      <c r="B531" s="2" t="s">
        <v>451</v>
      </c>
      <c r="C531" s="2">
        <v>497</v>
      </c>
      <c r="H531" s="2" t="s">
        <v>1214</v>
      </c>
      <c r="L531" s="2" t="str">
        <f t="shared" si="8"/>
        <v>Beëindiging trottoirs</v>
      </c>
    </row>
    <row r="532" spans="1:12" ht="17.25" customHeight="1" x14ac:dyDescent="0.15">
      <c r="A532" s="2" t="s">
        <v>981</v>
      </c>
      <c r="B532" s="2" t="s">
        <v>451</v>
      </c>
      <c r="C532" s="2">
        <v>505</v>
      </c>
      <c r="H532" s="2" t="s">
        <v>1215</v>
      </c>
      <c r="L532" s="2" t="str">
        <f t="shared" si="8"/>
        <v>Aluminium deuren en plaat t.b.v. C.O. kast in moot 17</v>
      </c>
    </row>
    <row r="533" spans="1:12" ht="17.25" customHeight="1" x14ac:dyDescent="0.15">
      <c r="A533" s="2" t="s">
        <v>982</v>
      </c>
      <c r="B533" s="2" t="s">
        <v>451</v>
      </c>
      <c r="C533" s="2">
        <v>516</v>
      </c>
      <c r="H533" s="2" t="s">
        <v>1216</v>
      </c>
      <c r="L533" s="2" t="str">
        <f t="shared" si="8"/>
        <v>Afwerking sponningen C.O. kast in moot 17</v>
      </c>
    </row>
    <row r="534" spans="1:12" ht="17.25" customHeight="1" x14ac:dyDescent="0.15">
      <c r="A534" s="2" t="s">
        <v>983</v>
      </c>
      <c r="B534" s="2" t="s">
        <v>451</v>
      </c>
      <c r="C534" s="2">
        <v>530</v>
      </c>
      <c r="H534" s="2" t="s">
        <v>1217</v>
      </c>
      <c r="L534" s="2" t="str">
        <f t="shared" si="8"/>
        <v>Laagspanningsruimte (R.W.S.) stalen rooster voor deuren merk 9</v>
      </c>
    </row>
    <row r="535" spans="1:12" ht="17.25" customHeight="1" x14ac:dyDescent="0.15">
      <c r="A535" s="2" t="s">
        <v>984</v>
      </c>
      <c r="B535" s="2" t="s">
        <v>464</v>
      </c>
      <c r="C535" s="13" t="s">
        <v>461</v>
      </c>
      <c r="H535" s="2" t="s">
        <v>1218</v>
      </c>
      <c r="L535" s="2" t="str">
        <f t="shared" si="8"/>
        <v>Bescherming rand tunnelbekleding</v>
      </c>
    </row>
    <row r="536" spans="1:12" ht="17.25" customHeight="1" x14ac:dyDescent="0.15">
      <c r="A536" s="2" t="s">
        <v>985</v>
      </c>
      <c r="B536" s="2" t="s">
        <v>464</v>
      </c>
      <c r="C536" s="13" t="s">
        <v>462</v>
      </c>
      <c r="H536" s="2" t="s">
        <v>1219</v>
      </c>
      <c r="L536" s="2" t="str">
        <f t="shared" si="8"/>
        <v>Plaats van de beschermingswand tunneldakbekleding</v>
      </c>
    </row>
    <row r="537" spans="1:12" ht="17.25" customHeight="1" x14ac:dyDescent="0.15">
      <c r="A537" s="2" t="s">
        <v>986</v>
      </c>
      <c r="B537" s="2" t="s">
        <v>464</v>
      </c>
      <c r="C537" s="13" t="s">
        <v>463</v>
      </c>
      <c r="H537" s="2" t="s">
        <v>1220</v>
      </c>
      <c r="L537" s="2" t="str">
        <f t="shared" si="8"/>
        <v>Af te strooien oppervlak tunneldak</v>
      </c>
    </row>
    <row r="538" spans="1:12" ht="17.25" customHeight="1" x14ac:dyDescent="0.15">
      <c r="A538" s="2" t="s">
        <v>987</v>
      </c>
      <c r="B538" s="2" t="s">
        <v>464</v>
      </c>
      <c r="C538" s="13" t="s">
        <v>465</v>
      </c>
      <c r="H538" s="2" t="s">
        <v>1221</v>
      </c>
      <c r="L538" s="2" t="str">
        <f t="shared" si="8"/>
        <v>Maximum wielbelasting vliegtuigen</v>
      </c>
    </row>
    <row r="539" spans="1:12" ht="17.25" customHeight="1" x14ac:dyDescent="0.15">
      <c r="A539" s="2" t="s">
        <v>988</v>
      </c>
      <c r="B539" s="2" t="s">
        <v>466</v>
      </c>
      <c r="C539" s="2">
        <v>408</v>
      </c>
      <c r="H539" s="2" t="s">
        <v>1222</v>
      </c>
      <c r="L539" s="2" t="str">
        <f t="shared" si="8"/>
        <v>vervanging rijroosters met goot (moot 30) in riool Ø 30cm</v>
      </c>
    </row>
    <row r="540" spans="1:12" ht="17.25" customHeight="1" x14ac:dyDescent="0.15">
      <c r="A540" s="2" t="s">
        <v>989</v>
      </c>
      <c r="B540" s="2" t="s">
        <v>467</v>
      </c>
      <c r="C540" s="2">
        <v>94</v>
      </c>
      <c r="H540" s="2" t="s">
        <v>1223</v>
      </c>
      <c r="L540" s="2" t="str">
        <f t="shared" si="8"/>
        <v>Ontwerp kunstwerk nr. 13. Fasering situatie</v>
      </c>
    </row>
    <row r="541" spans="1:12" ht="17.25" customHeight="1" x14ac:dyDescent="0.15">
      <c r="A541" s="2" t="s">
        <v>990</v>
      </c>
      <c r="B541" s="2" t="s">
        <v>467</v>
      </c>
      <c r="C541" s="2">
        <v>95</v>
      </c>
      <c r="H541" s="2" t="s">
        <v>1224</v>
      </c>
      <c r="L541" s="2" t="str">
        <f t="shared" si="8"/>
        <v>Ontwerp kunstwerk nr. 13. Faseringen</v>
      </c>
    </row>
    <row r="542" spans="1:12" ht="17.25" customHeight="1" x14ac:dyDescent="0.15">
      <c r="A542" s="2" t="s">
        <v>991</v>
      </c>
      <c r="B542" s="2" t="s">
        <v>467</v>
      </c>
      <c r="C542" s="2">
        <v>96</v>
      </c>
      <c r="H542" s="2" t="s">
        <v>1225</v>
      </c>
      <c r="L542" s="2" t="str">
        <f t="shared" si="8"/>
        <v>Langsdoorsneden over kunstwerk nr. 13. Bouwfasen</v>
      </c>
    </row>
    <row r="543" spans="1:12" ht="17.25" customHeight="1" x14ac:dyDescent="0.15">
      <c r="A543" s="2" t="s">
        <v>992</v>
      </c>
      <c r="B543" s="2" t="s">
        <v>467</v>
      </c>
      <c r="C543" s="2">
        <v>97</v>
      </c>
      <c r="H543" s="2" t="s">
        <v>1226</v>
      </c>
      <c r="L543" s="2" t="str">
        <f t="shared" si="8"/>
        <v>Variant kunstwerk nr. 13 met diepwand fundering</v>
      </c>
    </row>
    <row r="544" spans="1:12" ht="17.25" customHeight="1" x14ac:dyDescent="0.15">
      <c r="A544" s="2" t="s">
        <v>993</v>
      </c>
      <c r="B544" s="2" t="s">
        <v>468</v>
      </c>
      <c r="C544" s="13" t="s">
        <v>469</v>
      </c>
      <c r="H544" s="2" t="s">
        <v>470</v>
      </c>
      <c r="L544" s="2" t="str">
        <f t="shared" si="8"/>
        <v>Onderzoek 2x4 rijstroken</v>
      </c>
    </row>
    <row r="545" spans="1:12" ht="17.25" customHeight="1" x14ac:dyDescent="0.15">
      <c r="A545" s="2" t="s">
        <v>994</v>
      </c>
      <c r="B545" s="2" t="s">
        <v>472</v>
      </c>
      <c r="C545" s="13" t="s">
        <v>473</v>
      </c>
      <c r="H545" s="2" t="s">
        <v>479</v>
      </c>
      <c r="K545" s="2" t="s">
        <v>471</v>
      </c>
      <c r="L545" s="2" t="str">
        <f t="shared" si="8"/>
        <v>Renovatie lichtrooster inrit Zuid</v>
      </c>
    </row>
    <row r="546" spans="1:12" ht="17.25" customHeight="1" x14ac:dyDescent="0.15">
      <c r="A546" s="2" t="s">
        <v>995</v>
      </c>
      <c r="B546" s="2" t="s">
        <v>472</v>
      </c>
      <c r="C546" s="13" t="s">
        <v>474</v>
      </c>
      <c r="H546" s="2" t="s">
        <v>479</v>
      </c>
      <c r="L546" s="2" t="str">
        <f t="shared" si="8"/>
        <v>Renovatie lichtrooster inrit Zuid</v>
      </c>
    </row>
    <row r="547" spans="1:12" ht="17.25" customHeight="1" x14ac:dyDescent="0.15">
      <c r="A547" s="2" t="s">
        <v>996</v>
      </c>
      <c r="B547" s="2" t="s">
        <v>472</v>
      </c>
      <c r="C547" s="13" t="s">
        <v>475</v>
      </c>
      <c r="H547" s="2" t="s">
        <v>479</v>
      </c>
      <c r="L547" s="2" t="str">
        <f t="shared" si="8"/>
        <v>Renovatie lichtrooster inrit Zuid</v>
      </c>
    </row>
    <row r="548" spans="1:12" ht="17.25" customHeight="1" x14ac:dyDescent="0.15">
      <c r="A548" s="2" t="s">
        <v>997</v>
      </c>
      <c r="B548" s="2" t="s">
        <v>472</v>
      </c>
      <c r="C548" s="13" t="s">
        <v>476</v>
      </c>
      <c r="H548" s="2" t="s">
        <v>479</v>
      </c>
      <c r="L548" s="2" t="str">
        <f t="shared" si="8"/>
        <v>Renovatie lichtrooster inrit Zuid</v>
      </c>
    </row>
    <row r="549" spans="1:12" ht="17.25" customHeight="1" x14ac:dyDescent="0.15">
      <c r="A549" s="2" t="s">
        <v>998</v>
      </c>
      <c r="B549" s="2" t="s">
        <v>472</v>
      </c>
      <c r="C549" s="13" t="s">
        <v>477</v>
      </c>
      <c r="H549" s="2" t="s">
        <v>480</v>
      </c>
      <c r="L549" s="2" t="str">
        <f t="shared" ref="L549:L612" si="9">CONCATENATE(E549,F549,G549,H549,I549)</f>
        <v>Montage tekening inrit Noord</v>
      </c>
    </row>
    <row r="550" spans="1:12" ht="17.25" customHeight="1" x14ac:dyDescent="0.15">
      <c r="A550" s="2" t="s">
        <v>999</v>
      </c>
      <c r="B550" s="2" t="s">
        <v>472</v>
      </c>
      <c r="C550" s="13" t="s">
        <v>478</v>
      </c>
      <c r="H550" s="2" t="s">
        <v>481</v>
      </c>
      <c r="L550" s="2" t="str">
        <f t="shared" si="9"/>
        <v>Ophanging kruis-pijlbakken aan lamellenrooster</v>
      </c>
    </row>
    <row r="551" spans="1:12" ht="17.25" customHeight="1" x14ac:dyDescent="0.15">
      <c r="C551" s="13"/>
      <c r="L551" s="2" t="str">
        <f t="shared" si="9"/>
        <v/>
      </c>
    </row>
    <row r="552" spans="1:12" ht="17.25" customHeight="1" x14ac:dyDescent="0.15">
      <c r="C552" s="13"/>
      <c r="L552" s="2" t="str">
        <f t="shared" si="9"/>
        <v/>
      </c>
    </row>
    <row r="553" spans="1:12" ht="17.25" customHeight="1" x14ac:dyDescent="0.15">
      <c r="L553" s="2" t="str">
        <f t="shared" si="9"/>
        <v/>
      </c>
    </row>
    <row r="554" spans="1:12" ht="17.25" customHeight="1" x14ac:dyDescent="0.15">
      <c r="L554" s="2" t="str">
        <f t="shared" si="9"/>
        <v/>
      </c>
    </row>
    <row r="555" spans="1:12" ht="17.25" customHeight="1" x14ac:dyDescent="0.15">
      <c r="L555" s="2" t="str">
        <f t="shared" si="9"/>
        <v/>
      </c>
    </row>
    <row r="556" spans="1:12" ht="17.25" customHeight="1" x14ac:dyDescent="0.15">
      <c r="L556" s="2" t="str">
        <f t="shared" si="9"/>
        <v/>
      </c>
    </row>
    <row r="557" spans="1:12" ht="17.25" customHeight="1" x14ac:dyDescent="0.15">
      <c r="L557" s="2" t="str">
        <f t="shared" si="9"/>
        <v/>
      </c>
    </row>
    <row r="558" spans="1:12" ht="17.25" customHeight="1" x14ac:dyDescent="0.15">
      <c r="L558" s="2" t="str">
        <f t="shared" si="9"/>
        <v/>
      </c>
    </row>
    <row r="559" spans="1:12" ht="17.25" customHeight="1" x14ac:dyDescent="0.15">
      <c r="L559" s="2" t="str">
        <f t="shared" si="9"/>
        <v/>
      </c>
    </row>
    <row r="560" spans="1:12" ht="17.25" customHeight="1" x14ac:dyDescent="0.15">
      <c r="L560" s="2" t="str">
        <f t="shared" si="9"/>
        <v/>
      </c>
    </row>
    <row r="561" spans="12:12" ht="17.25" customHeight="1" x14ac:dyDescent="0.15">
      <c r="L561" s="2" t="str">
        <f t="shared" si="9"/>
        <v/>
      </c>
    </row>
    <row r="562" spans="12:12" ht="17.25" customHeight="1" x14ac:dyDescent="0.15">
      <c r="L562" s="2" t="str">
        <f t="shared" si="9"/>
        <v/>
      </c>
    </row>
    <row r="563" spans="12:12" ht="17.25" customHeight="1" x14ac:dyDescent="0.15">
      <c r="L563" s="2" t="str">
        <f t="shared" si="9"/>
        <v/>
      </c>
    </row>
    <row r="564" spans="12:12" ht="17.25" customHeight="1" x14ac:dyDescent="0.15">
      <c r="L564" s="2" t="str">
        <f t="shared" si="9"/>
        <v/>
      </c>
    </row>
    <row r="565" spans="12:12" ht="17.25" customHeight="1" x14ac:dyDescent="0.15">
      <c r="L565" s="2" t="str">
        <f t="shared" si="9"/>
        <v/>
      </c>
    </row>
    <row r="566" spans="12:12" ht="17.25" customHeight="1" x14ac:dyDescent="0.15">
      <c r="L566" s="2" t="str">
        <f t="shared" si="9"/>
        <v/>
      </c>
    </row>
    <row r="567" spans="12:12" ht="17.25" customHeight="1" x14ac:dyDescent="0.15">
      <c r="L567" s="2" t="str">
        <f t="shared" si="9"/>
        <v/>
      </c>
    </row>
    <row r="568" spans="12:12" ht="17.25" customHeight="1" x14ac:dyDescent="0.15">
      <c r="L568" s="2" t="str">
        <f t="shared" si="9"/>
        <v/>
      </c>
    </row>
    <row r="569" spans="12:12" ht="17.25" customHeight="1" x14ac:dyDescent="0.15">
      <c r="L569" s="2" t="str">
        <f t="shared" si="9"/>
        <v/>
      </c>
    </row>
    <row r="570" spans="12:12" ht="17.25" customHeight="1" x14ac:dyDescent="0.15">
      <c r="L570" s="2" t="str">
        <f t="shared" si="9"/>
        <v/>
      </c>
    </row>
    <row r="571" spans="12:12" ht="17.25" customHeight="1" x14ac:dyDescent="0.15">
      <c r="L571" s="2" t="str">
        <f t="shared" si="9"/>
        <v/>
      </c>
    </row>
    <row r="572" spans="12:12" ht="17.25" customHeight="1" x14ac:dyDescent="0.15">
      <c r="L572" s="2" t="str">
        <f t="shared" si="9"/>
        <v/>
      </c>
    </row>
    <row r="573" spans="12:12" ht="17.25" customHeight="1" x14ac:dyDescent="0.15">
      <c r="L573" s="2" t="str">
        <f t="shared" si="9"/>
        <v/>
      </c>
    </row>
    <row r="574" spans="12:12" ht="17.25" customHeight="1" x14ac:dyDescent="0.15">
      <c r="L574" s="2" t="str">
        <f t="shared" si="9"/>
        <v/>
      </c>
    </row>
    <row r="575" spans="12:12" ht="17.25" customHeight="1" x14ac:dyDescent="0.15">
      <c r="L575" s="2" t="str">
        <f t="shared" si="9"/>
        <v/>
      </c>
    </row>
    <row r="576" spans="12:12" ht="17.25" customHeight="1" x14ac:dyDescent="0.15">
      <c r="L576" s="2" t="str">
        <f t="shared" si="9"/>
        <v/>
      </c>
    </row>
    <row r="577" spans="12:12" ht="17.25" customHeight="1" x14ac:dyDescent="0.15">
      <c r="L577" s="2" t="str">
        <f t="shared" si="9"/>
        <v/>
      </c>
    </row>
    <row r="578" spans="12:12" ht="17.25" customHeight="1" x14ac:dyDescent="0.15">
      <c r="L578" s="2" t="str">
        <f t="shared" si="9"/>
        <v/>
      </c>
    </row>
    <row r="579" spans="12:12" ht="17.25" customHeight="1" x14ac:dyDescent="0.15">
      <c r="L579" s="2" t="str">
        <f t="shared" si="9"/>
        <v/>
      </c>
    </row>
    <row r="580" spans="12:12" ht="17.25" customHeight="1" x14ac:dyDescent="0.15">
      <c r="L580" s="2" t="str">
        <f t="shared" si="9"/>
        <v/>
      </c>
    </row>
    <row r="581" spans="12:12" ht="17.25" customHeight="1" x14ac:dyDescent="0.15">
      <c r="L581" s="2" t="str">
        <f t="shared" si="9"/>
        <v/>
      </c>
    </row>
    <row r="582" spans="12:12" ht="17.25" customHeight="1" x14ac:dyDescent="0.15">
      <c r="L582" s="2" t="str">
        <f t="shared" si="9"/>
        <v/>
      </c>
    </row>
    <row r="583" spans="12:12" ht="17.25" customHeight="1" x14ac:dyDescent="0.15">
      <c r="L583" s="2" t="str">
        <f t="shared" si="9"/>
        <v/>
      </c>
    </row>
    <row r="584" spans="12:12" ht="17.25" customHeight="1" x14ac:dyDescent="0.15">
      <c r="L584" s="2" t="str">
        <f t="shared" si="9"/>
        <v/>
      </c>
    </row>
    <row r="585" spans="12:12" ht="17.25" customHeight="1" x14ac:dyDescent="0.15">
      <c r="L585" s="2" t="str">
        <f t="shared" si="9"/>
        <v/>
      </c>
    </row>
    <row r="586" spans="12:12" ht="17.25" customHeight="1" x14ac:dyDescent="0.15">
      <c r="L586" s="2" t="str">
        <f t="shared" si="9"/>
        <v/>
      </c>
    </row>
    <row r="587" spans="12:12" ht="17.25" customHeight="1" x14ac:dyDescent="0.15">
      <c r="L587" s="2" t="str">
        <f t="shared" si="9"/>
        <v/>
      </c>
    </row>
    <row r="588" spans="12:12" ht="17.25" customHeight="1" x14ac:dyDescent="0.15">
      <c r="L588" s="2" t="str">
        <f t="shared" si="9"/>
        <v/>
      </c>
    </row>
    <row r="589" spans="12:12" ht="17.25" customHeight="1" x14ac:dyDescent="0.15">
      <c r="L589" s="2" t="str">
        <f t="shared" si="9"/>
        <v/>
      </c>
    </row>
    <row r="590" spans="12:12" ht="17.25" customHeight="1" x14ac:dyDescent="0.15">
      <c r="L590" s="2" t="str">
        <f t="shared" si="9"/>
        <v/>
      </c>
    </row>
    <row r="591" spans="12:12" ht="17.25" customHeight="1" x14ac:dyDescent="0.15">
      <c r="L591" s="2" t="str">
        <f t="shared" si="9"/>
        <v/>
      </c>
    </row>
    <row r="592" spans="12:12" ht="17.25" customHeight="1" x14ac:dyDescent="0.15">
      <c r="L592" s="2" t="str">
        <f t="shared" si="9"/>
        <v/>
      </c>
    </row>
    <row r="593" spans="12:12" ht="17.25" customHeight="1" x14ac:dyDescent="0.15">
      <c r="L593" s="2" t="str">
        <f t="shared" si="9"/>
        <v/>
      </c>
    </row>
    <row r="594" spans="12:12" ht="17.25" customHeight="1" x14ac:dyDescent="0.15">
      <c r="L594" s="2" t="str">
        <f t="shared" si="9"/>
        <v/>
      </c>
    </row>
    <row r="595" spans="12:12" ht="17.25" customHeight="1" x14ac:dyDescent="0.15">
      <c r="L595" s="2" t="str">
        <f t="shared" si="9"/>
        <v/>
      </c>
    </row>
    <row r="596" spans="12:12" ht="17.25" customHeight="1" x14ac:dyDescent="0.15">
      <c r="L596" s="2" t="str">
        <f t="shared" si="9"/>
        <v/>
      </c>
    </row>
    <row r="597" spans="12:12" ht="17.25" customHeight="1" x14ac:dyDescent="0.15">
      <c r="L597" s="2" t="str">
        <f t="shared" si="9"/>
        <v/>
      </c>
    </row>
    <row r="598" spans="12:12" ht="17.25" customHeight="1" x14ac:dyDescent="0.15">
      <c r="L598" s="2" t="str">
        <f t="shared" si="9"/>
        <v/>
      </c>
    </row>
    <row r="599" spans="12:12" ht="17.25" customHeight="1" x14ac:dyDescent="0.15">
      <c r="L599" s="2" t="str">
        <f t="shared" si="9"/>
        <v/>
      </c>
    </row>
    <row r="600" spans="12:12" ht="17.25" customHeight="1" x14ac:dyDescent="0.15">
      <c r="L600" s="2" t="str">
        <f t="shared" si="9"/>
        <v/>
      </c>
    </row>
    <row r="601" spans="12:12" ht="17.25" customHeight="1" x14ac:dyDescent="0.15">
      <c r="L601" s="2" t="str">
        <f t="shared" si="9"/>
        <v/>
      </c>
    </row>
    <row r="602" spans="12:12" ht="17.25" customHeight="1" x14ac:dyDescent="0.15">
      <c r="L602" s="2" t="str">
        <f t="shared" si="9"/>
        <v/>
      </c>
    </row>
    <row r="603" spans="12:12" ht="17.25" customHeight="1" x14ac:dyDescent="0.15">
      <c r="L603" s="2" t="str">
        <f t="shared" si="9"/>
        <v/>
      </c>
    </row>
    <row r="604" spans="12:12" ht="17.25" customHeight="1" x14ac:dyDescent="0.15">
      <c r="L604" s="2" t="str">
        <f t="shared" si="9"/>
        <v/>
      </c>
    </row>
    <row r="605" spans="12:12" ht="17.25" customHeight="1" x14ac:dyDescent="0.15">
      <c r="L605" s="2" t="str">
        <f t="shared" si="9"/>
        <v/>
      </c>
    </row>
    <row r="606" spans="12:12" ht="17.25" customHeight="1" x14ac:dyDescent="0.15">
      <c r="L606" s="2" t="str">
        <f t="shared" si="9"/>
        <v/>
      </c>
    </row>
    <row r="607" spans="12:12" ht="17.25" customHeight="1" x14ac:dyDescent="0.15">
      <c r="L607" s="2" t="str">
        <f t="shared" si="9"/>
        <v/>
      </c>
    </row>
    <row r="608" spans="12:12" ht="17.25" customHeight="1" x14ac:dyDescent="0.15">
      <c r="L608" s="2" t="str">
        <f t="shared" si="9"/>
        <v/>
      </c>
    </row>
    <row r="609" spans="12:12" ht="17.25" customHeight="1" x14ac:dyDescent="0.15">
      <c r="L609" s="2" t="str">
        <f t="shared" si="9"/>
        <v/>
      </c>
    </row>
    <row r="610" spans="12:12" ht="17.25" customHeight="1" x14ac:dyDescent="0.15">
      <c r="L610" s="2" t="str">
        <f t="shared" si="9"/>
        <v/>
      </c>
    </row>
    <row r="611" spans="12:12" ht="17.25" customHeight="1" x14ac:dyDescent="0.15">
      <c r="L611" s="2" t="str">
        <f t="shared" si="9"/>
        <v/>
      </c>
    </row>
    <row r="612" spans="12:12" ht="17.25" customHeight="1" x14ac:dyDescent="0.15">
      <c r="L612" s="2" t="str">
        <f t="shared" si="9"/>
        <v/>
      </c>
    </row>
    <row r="613" spans="12:12" ht="17.25" customHeight="1" x14ac:dyDescent="0.15">
      <c r="L613" s="2" t="str">
        <f t="shared" ref="L613:L676" si="10">CONCATENATE(E613,F613,G613,H613,I613)</f>
        <v/>
      </c>
    </row>
    <row r="614" spans="12:12" ht="17.25" customHeight="1" x14ac:dyDescent="0.15">
      <c r="L614" s="2" t="str">
        <f t="shared" si="10"/>
        <v/>
      </c>
    </row>
    <row r="615" spans="12:12" ht="17.25" customHeight="1" x14ac:dyDescent="0.15">
      <c r="L615" s="2" t="str">
        <f t="shared" si="10"/>
        <v/>
      </c>
    </row>
    <row r="616" spans="12:12" ht="17.25" customHeight="1" x14ac:dyDescent="0.15">
      <c r="L616" s="2" t="str">
        <f t="shared" si="10"/>
        <v/>
      </c>
    </row>
    <row r="617" spans="12:12" ht="17.25" customHeight="1" x14ac:dyDescent="0.15">
      <c r="L617" s="2" t="str">
        <f t="shared" si="10"/>
        <v/>
      </c>
    </row>
    <row r="618" spans="12:12" ht="17.25" customHeight="1" x14ac:dyDescent="0.15">
      <c r="L618" s="2" t="str">
        <f t="shared" si="10"/>
        <v/>
      </c>
    </row>
    <row r="619" spans="12:12" ht="17.25" customHeight="1" x14ac:dyDescent="0.15">
      <c r="L619" s="2" t="str">
        <f t="shared" si="10"/>
        <v/>
      </c>
    </row>
    <row r="620" spans="12:12" ht="17.25" customHeight="1" x14ac:dyDescent="0.15">
      <c r="L620" s="2" t="str">
        <f t="shared" si="10"/>
        <v/>
      </c>
    </row>
    <row r="621" spans="12:12" ht="17.25" customHeight="1" x14ac:dyDescent="0.15">
      <c r="L621" s="2" t="str">
        <f t="shared" si="10"/>
        <v/>
      </c>
    </row>
    <row r="622" spans="12:12" ht="17.25" customHeight="1" x14ac:dyDescent="0.15">
      <c r="L622" s="2" t="str">
        <f t="shared" si="10"/>
        <v/>
      </c>
    </row>
    <row r="623" spans="12:12" ht="17.25" customHeight="1" x14ac:dyDescent="0.15">
      <c r="L623" s="2" t="str">
        <f t="shared" si="10"/>
        <v/>
      </c>
    </row>
    <row r="624" spans="12:12" ht="17.25" customHeight="1" x14ac:dyDescent="0.15">
      <c r="L624" s="2" t="str">
        <f t="shared" si="10"/>
        <v/>
      </c>
    </row>
    <row r="625" spans="12:12" ht="17.25" customHeight="1" x14ac:dyDescent="0.15">
      <c r="L625" s="2" t="str">
        <f t="shared" si="10"/>
        <v/>
      </c>
    </row>
    <row r="626" spans="12:12" ht="17.25" customHeight="1" x14ac:dyDescent="0.15">
      <c r="L626" s="2" t="str">
        <f t="shared" si="10"/>
        <v/>
      </c>
    </row>
    <row r="627" spans="12:12" ht="17.25" customHeight="1" x14ac:dyDescent="0.15">
      <c r="L627" s="2" t="str">
        <f t="shared" si="10"/>
        <v/>
      </c>
    </row>
    <row r="628" spans="12:12" ht="17.25" customHeight="1" x14ac:dyDescent="0.15">
      <c r="L628" s="2" t="str">
        <f t="shared" si="10"/>
        <v/>
      </c>
    </row>
    <row r="629" spans="12:12" ht="17.25" customHeight="1" x14ac:dyDescent="0.15">
      <c r="L629" s="2" t="str">
        <f t="shared" si="10"/>
        <v/>
      </c>
    </row>
    <row r="630" spans="12:12" ht="17.25" customHeight="1" x14ac:dyDescent="0.15">
      <c r="L630" s="2" t="str">
        <f t="shared" si="10"/>
        <v/>
      </c>
    </row>
    <row r="631" spans="12:12" ht="17.25" customHeight="1" x14ac:dyDescent="0.15">
      <c r="L631" s="2" t="str">
        <f t="shared" si="10"/>
        <v/>
      </c>
    </row>
    <row r="632" spans="12:12" ht="17.25" customHeight="1" x14ac:dyDescent="0.15">
      <c r="L632" s="2" t="str">
        <f t="shared" si="10"/>
        <v/>
      </c>
    </row>
    <row r="633" spans="12:12" ht="17.25" customHeight="1" x14ac:dyDescent="0.15">
      <c r="L633" s="2" t="str">
        <f t="shared" si="10"/>
        <v/>
      </c>
    </row>
    <row r="634" spans="12:12" ht="17.25" customHeight="1" x14ac:dyDescent="0.15">
      <c r="L634" s="2" t="str">
        <f t="shared" si="10"/>
        <v/>
      </c>
    </row>
    <row r="635" spans="12:12" ht="17.25" customHeight="1" x14ac:dyDescent="0.15">
      <c r="L635" s="2" t="str">
        <f t="shared" si="10"/>
        <v/>
      </c>
    </row>
    <row r="636" spans="12:12" ht="17.25" customHeight="1" x14ac:dyDescent="0.15">
      <c r="L636" s="2" t="str">
        <f t="shared" si="10"/>
        <v/>
      </c>
    </row>
    <row r="637" spans="12:12" ht="17.25" customHeight="1" x14ac:dyDescent="0.15">
      <c r="L637" s="2" t="str">
        <f t="shared" si="10"/>
        <v/>
      </c>
    </row>
    <row r="638" spans="12:12" ht="17.25" customHeight="1" x14ac:dyDescent="0.15">
      <c r="L638" s="2" t="str">
        <f t="shared" si="10"/>
        <v/>
      </c>
    </row>
    <row r="639" spans="12:12" ht="17.25" customHeight="1" x14ac:dyDescent="0.15">
      <c r="L639" s="2" t="str">
        <f t="shared" si="10"/>
        <v/>
      </c>
    </row>
    <row r="640" spans="12:12" ht="17.25" customHeight="1" x14ac:dyDescent="0.15">
      <c r="L640" s="2" t="str">
        <f t="shared" si="10"/>
        <v/>
      </c>
    </row>
    <row r="641" spans="12:12" ht="17.25" customHeight="1" x14ac:dyDescent="0.15">
      <c r="L641" s="2" t="str">
        <f t="shared" si="10"/>
        <v/>
      </c>
    </row>
    <row r="642" spans="12:12" ht="17.25" customHeight="1" x14ac:dyDescent="0.15">
      <c r="L642" s="2" t="str">
        <f t="shared" si="10"/>
        <v/>
      </c>
    </row>
    <row r="643" spans="12:12" ht="17.25" customHeight="1" x14ac:dyDescent="0.15">
      <c r="L643" s="2" t="str">
        <f t="shared" si="10"/>
        <v/>
      </c>
    </row>
    <row r="644" spans="12:12" ht="17.25" customHeight="1" x14ac:dyDescent="0.15">
      <c r="L644" s="2" t="str">
        <f t="shared" si="10"/>
        <v/>
      </c>
    </row>
    <row r="645" spans="12:12" ht="17.25" customHeight="1" x14ac:dyDescent="0.15">
      <c r="L645" s="2" t="str">
        <f t="shared" si="10"/>
        <v/>
      </c>
    </row>
    <row r="646" spans="12:12" ht="17.25" customHeight="1" x14ac:dyDescent="0.15">
      <c r="L646" s="2" t="str">
        <f t="shared" si="10"/>
        <v/>
      </c>
    </row>
    <row r="647" spans="12:12" ht="17.25" customHeight="1" x14ac:dyDescent="0.15">
      <c r="L647" s="2" t="str">
        <f t="shared" si="10"/>
        <v/>
      </c>
    </row>
    <row r="648" spans="12:12" ht="17.25" customHeight="1" x14ac:dyDescent="0.15">
      <c r="L648" s="2" t="str">
        <f t="shared" si="10"/>
        <v/>
      </c>
    </row>
    <row r="649" spans="12:12" ht="17.25" customHeight="1" x14ac:dyDescent="0.15">
      <c r="L649" s="2" t="str">
        <f t="shared" si="10"/>
        <v/>
      </c>
    </row>
    <row r="650" spans="12:12" ht="17.25" customHeight="1" x14ac:dyDescent="0.15">
      <c r="L650" s="2" t="str">
        <f t="shared" si="10"/>
        <v/>
      </c>
    </row>
    <row r="651" spans="12:12" ht="17.25" customHeight="1" x14ac:dyDescent="0.15">
      <c r="L651" s="2" t="str">
        <f t="shared" si="10"/>
        <v/>
      </c>
    </row>
    <row r="652" spans="12:12" ht="17.25" customHeight="1" x14ac:dyDescent="0.15">
      <c r="L652" s="2" t="str">
        <f t="shared" si="10"/>
        <v/>
      </c>
    </row>
    <row r="653" spans="12:12" ht="17.25" customHeight="1" x14ac:dyDescent="0.15">
      <c r="L653" s="2" t="str">
        <f t="shared" si="10"/>
        <v/>
      </c>
    </row>
    <row r="654" spans="12:12" ht="17.25" customHeight="1" x14ac:dyDescent="0.15">
      <c r="L654" s="2" t="str">
        <f t="shared" si="10"/>
        <v/>
      </c>
    </row>
    <row r="655" spans="12:12" ht="17.25" customHeight="1" x14ac:dyDescent="0.15">
      <c r="L655" s="2" t="str">
        <f t="shared" si="10"/>
        <v/>
      </c>
    </row>
    <row r="656" spans="12:12" ht="17.25" customHeight="1" x14ac:dyDescent="0.15">
      <c r="L656" s="2" t="str">
        <f t="shared" si="10"/>
        <v/>
      </c>
    </row>
    <row r="657" spans="12:12" ht="17.25" customHeight="1" x14ac:dyDescent="0.15">
      <c r="L657" s="2" t="str">
        <f t="shared" si="10"/>
        <v/>
      </c>
    </row>
    <row r="658" spans="12:12" ht="17.25" customHeight="1" x14ac:dyDescent="0.15">
      <c r="L658" s="2" t="str">
        <f t="shared" si="10"/>
        <v/>
      </c>
    </row>
    <row r="659" spans="12:12" ht="17.25" customHeight="1" x14ac:dyDescent="0.15">
      <c r="L659" s="2" t="str">
        <f t="shared" si="10"/>
        <v/>
      </c>
    </row>
    <row r="660" spans="12:12" ht="17.25" customHeight="1" x14ac:dyDescent="0.15">
      <c r="L660" s="2" t="str">
        <f t="shared" si="10"/>
        <v/>
      </c>
    </row>
    <row r="661" spans="12:12" ht="17.25" customHeight="1" x14ac:dyDescent="0.15">
      <c r="L661" s="2" t="str">
        <f t="shared" si="10"/>
        <v/>
      </c>
    </row>
    <row r="662" spans="12:12" ht="17.25" customHeight="1" x14ac:dyDescent="0.15">
      <c r="L662" s="2" t="str">
        <f t="shared" si="10"/>
        <v/>
      </c>
    </row>
    <row r="663" spans="12:12" ht="17.25" customHeight="1" x14ac:dyDescent="0.15">
      <c r="L663" s="2" t="str">
        <f t="shared" si="10"/>
        <v/>
      </c>
    </row>
    <row r="664" spans="12:12" ht="17.25" customHeight="1" x14ac:dyDescent="0.15">
      <c r="L664" s="2" t="str">
        <f t="shared" si="10"/>
        <v/>
      </c>
    </row>
    <row r="665" spans="12:12" ht="17.25" customHeight="1" x14ac:dyDescent="0.15">
      <c r="L665" s="2" t="str">
        <f t="shared" si="10"/>
        <v/>
      </c>
    </row>
    <row r="666" spans="12:12" ht="17.25" customHeight="1" x14ac:dyDescent="0.15">
      <c r="L666" s="2" t="str">
        <f t="shared" si="10"/>
        <v/>
      </c>
    </row>
    <row r="667" spans="12:12" ht="17.25" customHeight="1" x14ac:dyDescent="0.15">
      <c r="L667" s="2" t="str">
        <f t="shared" si="10"/>
        <v/>
      </c>
    </row>
    <row r="668" spans="12:12" ht="17.25" customHeight="1" x14ac:dyDescent="0.15">
      <c r="L668" s="2" t="str">
        <f t="shared" si="10"/>
        <v/>
      </c>
    </row>
    <row r="669" spans="12:12" ht="17.25" customHeight="1" x14ac:dyDescent="0.15">
      <c r="L669" s="2" t="str">
        <f t="shared" si="10"/>
        <v/>
      </c>
    </row>
    <row r="670" spans="12:12" ht="17.25" customHeight="1" x14ac:dyDescent="0.15">
      <c r="L670" s="2" t="str">
        <f t="shared" si="10"/>
        <v/>
      </c>
    </row>
    <row r="671" spans="12:12" ht="17.25" customHeight="1" x14ac:dyDescent="0.15">
      <c r="L671" s="2" t="str">
        <f t="shared" si="10"/>
        <v/>
      </c>
    </row>
    <row r="672" spans="12:12" ht="17.25" customHeight="1" x14ac:dyDescent="0.15">
      <c r="L672" s="2" t="str">
        <f t="shared" si="10"/>
        <v/>
      </c>
    </row>
    <row r="673" spans="12:12" ht="17.25" customHeight="1" x14ac:dyDescent="0.15">
      <c r="L673" s="2" t="str">
        <f t="shared" si="10"/>
        <v/>
      </c>
    </row>
    <row r="674" spans="12:12" ht="17.25" customHeight="1" x14ac:dyDescent="0.15">
      <c r="L674" s="2" t="str">
        <f t="shared" si="10"/>
        <v/>
      </c>
    </row>
    <row r="675" spans="12:12" ht="17.25" customHeight="1" x14ac:dyDescent="0.15">
      <c r="L675" s="2" t="str">
        <f t="shared" si="10"/>
        <v/>
      </c>
    </row>
    <row r="676" spans="12:12" ht="17.25" customHeight="1" x14ac:dyDescent="0.15">
      <c r="L676" s="2" t="str">
        <f t="shared" si="10"/>
        <v/>
      </c>
    </row>
    <row r="677" spans="12:12" ht="17.25" customHeight="1" x14ac:dyDescent="0.15">
      <c r="L677" s="2" t="str">
        <f t="shared" ref="L677:L740" si="11">CONCATENATE(E677,F677,G677,H677,I677)</f>
        <v/>
      </c>
    </row>
    <row r="678" spans="12:12" ht="17.25" customHeight="1" x14ac:dyDescent="0.15">
      <c r="L678" s="2" t="str">
        <f t="shared" si="11"/>
        <v/>
      </c>
    </row>
    <row r="679" spans="12:12" ht="17.25" customHeight="1" x14ac:dyDescent="0.15">
      <c r="L679" s="2" t="str">
        <f t="shared" si="11"/>
        <v/>
      </c>
    </row>
    <row r="680" spans="12:12" ht="17.25" customHeight="1" x14ac:dyDescent="0.15">
      <c r="L680" s="2" t="str">
        <f t="shared" si="11"/>
        <v/>
      </c>
    </row>
    <row r="681" spans="12:12" ht="17.25" customHeight="1" x14ac:dyDescent="0.15">
      <c r="L681" s="2" t="str">
        <f t="shared" si="11"/>
        <v/>
      </c>
    </row>
    <row r="682" spans="12:12" ht="17.25" customHeight="1" x14ac:dyDescent="0.15">
      <c r="L682" s="2" t="str">
        <f t="shared" si="11"/>
        <v/>
      </c>
    </row>
    <row r="683" spans="12:12" ht="17.25" customHeight="1" x14ac:dyDescent="0.15">
      <c r="L683" s="2" t="str">
        <f t="shared" si="11"/>
        <v/>
      </c>
    </row>
    <row r="684" spans="12:12" ht="17.25" customHeight="1" x14ac:dyDescent="0.15">
      <c r="L684" s="2" t="str">
        <f t="shared" si="11"/>
        <v/>
      </c>
    </row>
    <row r="685" spans="12:12" ht="17.25" customHeight="1" x14ac:dyDescent="0.15">
      <c r="L685" s="2" t="str">
        <f t="shared" si="11"/>
        <v/>
      </c>
    </row>
    <row r="686" spans="12:12" ht="17.25" customHeight="1" x14ac:dyDescent="0.15">
      <c r="L686" s="2" t="str">
        <f t="shared" si="11"/>
        <v/>
      </c>
    </row>
    <row r="687" spans="12:12" ht="17.25" customHeight="1" x14ac:dyDescent="0.15">
      <c r="L687" s="2" t="str">
        <f t="shared" si="11"/>
        <v/>
      </c>
    </row>
    <row r="688" spans="12:12" ht="17.25" customHeight="1" x14ac:dyDescent="0.15">
      <c r="L688" s="2" t="str">
        <f t="shared" si="11"/>
        <v/>
      </c>
    </row>
    <row r="689" spans="12:12" ht="17.25" customHeight="1" x14ac:dyDescent="0.15">
      <c r="L689" s="2" t="str">
        <f t="shared" si="11"/>
        <v/>
      </c>
    </row>
    <row r="690" spans="12:12" ht="17.25" customHeight="1" x14ac:dyDescent="0.15">
      <c r="L690" s="2" t="str">
        <f t="shared" si="11"/>
        <v/>
      </c>
    </row>
    <row r="691" spans="12:12" ht="17.25" customHeight="1" x14ac:dyDescent="0.15">
      <c r="L691" s="2" t="str">
        <f t="shared" si="11"/>
        <v/>
      </c>
    </row>
    <row r="692" spans="12:12" ht="17.25" customHeight="1" x14ac:dyDescent="0.15">
      <c r="L692" s="2" t="str">
        <f t="shared" si="11"/>
        <v/>
      </c>
    </row>
    <row r="693" spans="12:12" ht="17.25" customHeight="1" x14ac:dyDescent="0.15">
      <c r="L693" s="2" t="str">
        <f t="shared" si="11"/>
        <v/>
      </c>
    </row>
    <row r="694" spans="12:12" ht="17.25" customHeight="1" x14ac:dyDescent="0.15">
      <c r="L694" s="2" t="str">
        <f t="shared" si="11"/>
        <v/>
      </c>
    </row>
    <row r="695" spans="12:12" ht="17.25" customHeight="1" x14ac:dyDescent="0.15">
      <c r="L695" s="2" t="str">
        <f t="shared" si="11"/>
        <v/>
      </c>
    </row>
    <row r="696" spans="12:12" ht="17.25" customHeight="1" x14ac:dyDescent="0.15">
      <c r="L696" s="2" t="str">
        <f t="shared" si="11"/>
        <v/>
      </c>
    </row>
    <row r="697" spans="12:12" ht="17.25" customHeight="1" x14ac:dyDescent="0.15">
      <c r="L697" s="2" t="str">
        <f t="shared" si="11"/>
        <v/>
      </c>
    </row>
    <row r="698" spans="12:12" ht="17.25" customHeight="1" x14ac:dyDescent="0.15">
      <c r="L698" s="2" t="str">
        <f t="shared" si="11"/>
        <v/>
      </c>
    </row>
    <row r="699" spans="12:12" ht="17.25" customHeight="1" x14ac:dyDescent="0.15">
      <c r="L699" s="2" t="str">
        <f t="shared" si="11"/>
        <v/>
      </c>
    </row>
    <row r="700" spans="12:12" ht="17.25" customHeight="1" x14ac:dyDescent="0.15">
      <c r="L700" s="2" t="str">
        <f t="shared" si="11"/>
        <v/>
      </c>
    </row>
    <row r="701" spans="12:12" ht="17.25" customHeight="1" x14ac:dyDescent="0.15">
      <c r="L701" s="2" t="str">
        <f t="shared" si="11"/>
        <v/>
      </c>
    </row>
    <row r="702" spans="12:12" ht="17.25" customHeight="1" x14ac:dyDescent="0.15">
      <c r="L702" s="2" t="str">
        <f t="shared" si="11"/>
        <v/>
      </c>
    </row>
    <row r="703" spans="12:12" ht="17.25" customHeight="1" x14ac:dyDescent="0.15">
      <c r="L703" s="2" t="str">
        <f t="shared" si="11"/>
        <v/>
      </c>
    </row>
    <row r="704" spans="12:12" ht="17.25" customHeight="1" x14ac:dyDescent="0.15">
      <c r="L704" s="2" t="str">
        <f t="shared" si="11"/>
        <v/>
      </c>
    </row>
    <row r="705" spans="12:12" ht="17.25" customHeight="1" x14ac:dyDescent="0.15">
      <c r="L705" s="2" t="str">
        <f t="shared" si="11"/>
        <v/>
      </c>
    </row>
    <row r="706" spans="12:12" ht="17.25" customHeight="1" x14ac:dyDescent="0.15">
      <c r="L706" s="2" t="str">
        <f t="shared" si="11"/>
        <v/>
      </c>
    </row>
    <row r="707" spans="12:12" ht="17.25" customHeight="1" x14ac:dyDescent="0.15">
      <c r="L707" s="2" t="str">
        <f t="shared" si="11"/>
        <v/>
      </c>
    </row>
    <row r="708" spans="12:12" ht="17.25" customHeight="1" x14ac:dyDescent="0.15">
      <c r="L708" s="2" t="str">
        <f t="shared" si="11"/>
        <v/>
      </c>
    </row>
    <row r="709" spans="12:12" ht="17.25" customHeight="1" x14ac:dyDescent="0.15">
      <c r="L709" s="2" t="str">
        <f t="shared" si="11"/>
        <v/>
      </c>
    </row>
    <row r="710" spans="12:12" ht="17.25" customHeight="1" x14ac:dyDescent="0.15">
      <c r="L710" s="2" t="str">
        <f t="shared" si="11"/>
        <v/>
      </c>
    </row>
    <row r="711" spans="12:12" ht="17.25" customHeight="1" x14ac:dyDescent="0.15">
      <c r="L711" s="2" t="str">
        <f t="shared" si="11"/>
        <v/>
      </c>
    </row>
    <row r="712" spans="12:12" ht="17.25" customHeight="1" x14ac:dyDescent="0.15">
      <c r="L712" s="2" t="str">
        <f t="shared" si="11"/>
        <v/>
      </c>
    </row>
    <row r="713" spans="12:12" ht="17.25" customHeight="1" x14ac:dyDescent="0.15">
      <c r="L713" s="2" t="str">
        <f t="shared" si="11"/>
        <v/>
      </c>
    </row>
    <row r="714" spans="12:12" ht="17.25" customHeight="1" x14ac:dyDescent="0.15">
      <c r="L714" s="2" t="str">
        <f t="shared" si="11"/>
        <v/>
      </c>
    </row>
    <row r="715" spans="12:12" ht="17.25" customHeight="1" x14ac:dyDescent="0.15">
      <c r="L715" s="2" t="str">
        <f t="shared" si="11"/>
        <v/>
      </c>
    </row>
    <row r="716" spans="12:12" ht="17.25" customHeight="1" x14ac:dyDescent="0.15">
      <c r="L716" s="2" t="str">
        <f t="shared" si="11"/>
        <v/>
      </c>
    </row>
    <row r="717" spans="12:12" ht="17.25" customHeight="1" x14ac:dyDescent="0.15">
      <c r="L717" s="2" t="str">
        <f t="shared" si="11"/>
        <v/>
      </c>
    </row>
    <row r="718" spans="12:12" ht="17.25" customHeight="1" x14ac:dyDescent="0.15">
      <c r="L718" s="2" t="str">
        <f t="shared" si="11"/>
        <v/>
      </c>
    </row>
    <row r="719" spans="12:12" ht="17.25" customHeight="1" x14ac:dyDescent="0.15">
      <c r="L719" s="2" t="str">
        <f t="shared" si="11"/>
        <v/>
      </c>
    </row>
    <row r="720" spans="12:12" ht="17.25" customHeight="1" x14ac:dyDescent="0.15">
      <c r="L720" s="2" t="str">
        <f t="shared" si="11"/>
        <v/>
      </c>
    </row>
    <row r="721" spans="12:12" ht="17.25" customHeight="1" x14ac:dyDescent="0.15">
      <c r="L721" s="2" t="str">
        <f t="shared" si="11"/>
        <v/>
      </c>
    </row>
    <row r="722" spans="12:12" ht="17.25" customHeight="1" x14ac:dyDescent="0.15">
      <c r="L722" s="2" t="str">
        <f t="shared" si="11"/>
        <v/>
      </c>
    </row>
    <row r="723" spans="12:12" ht="17.25" customHeight="1" x14ac:dyDescent="0.15">
      <c r="L723" s="2" t="str">
        <f t="shared" si="11"/>
        <v/>
      </c>
    </row>
    <row r="724" spans="12:12" ht="17.25" customHeight="1" x14ac:dyDescent="0.15">
      <c r="L724" s="2" t="str">
        <f t="shared" si="11"/>
        <v/>
      </c>
    </row>
    <row r="725" spans="12:12" ht="17.25" customHeight="1" x14ac:dyDescent="0.15">
      <c r="L725" s="2" t="str">
        <f t="shared" si="11"/>
        <v/>
      </c>
    </row>
    <row r="726" spans="12:12" ht="17.25" customHeight="1" x14ac:dyDescent="0.15">
      <c r="L726" s="2" t="str">
        <f t="shared" si="11"/>
        <v/>
      </c>
    </row>
    <row r="727" spans="12:12" ht="17.25" customHeight="1" x14ac:dyDescent="0.15">
      <c r="L727" s="2" t="str">
        <f t="shared" si="11"/>
        <v/>
      </c>
    </row>
    <row r="728" spans="12:12" ht="17.25" customHeight="1" x14ac:dyDescent="0.15">
      <c r="L728" s="2" t="str">
        <f t="shared" si="11"/>
        <v/>
      </c>
    </row>
    <row r="729" spans="12:12" ht="17.25" customHeight="1" x14ac:dyDescent="0.15">
      <c r="L729" s="2" t="str">
        <f t="shared" si="11"/>
        <v/>
      </c>
    </row>
    <row r="730" spans="12:12" ht="17.25" customHeight="1" x14ac:dyDescent="0.15">
      <c r="L730" s="2" t="str">
        <f t="shared" si="11"/>
        <v/>
      </c>
    </row>
    <row r="731" spans="12:12" ht="17.25" customHeight="1" x14ac:dyDescent="0.15">
      <c r="L731" s="2" t="str">
        <f t="shared" si="11"/>
        <v/>
      </c>
    </row>
    <row r="732" spans="12:12" ht="17.25" customHeight="1" x14ac:dyDescent="0.15">
      <c r="L732" s="2" t="str">
        <f t="shared" si="11"/>
        <v/>
      </c>
    </row>
    <row r="733" spans="12:12" ht="17.25" customHeight="1" x14ac:dyDescent="0.15">
      <c r="L733" s="2" t="str">
        <f t="shared" si="11"/>
        <v/>
      </c>
    </row>
    <row r="734" spans="12:12" ht="17.25" customHeight="1" x14ac:dyDescent="0.15">
      <c r="L734" s="2" t="str">
        <f t="shared" si="11"/>
        <v/>
      </c>
    </row>
    <row r="735" spans="12:12" ht="17.25" customHeight="1" x14ac:dyDescent="0.15">
      <c r="L735" s="2" t="str">
        <f t="shared" si="11"/>
        <v/>
      </c>
    </row>
    <row r="736" spans="12:12" ht="17.25" customHeight="1" x14ac:dyDescent="0.15">
      <c r="L736" s="2" t="str">
        <f t="shared" si="11"/>
        <v/>
      </c>
    </row>
    <row r="737" spans="12:12" ht="17.25" customHeight="1" x14ac:dyDescent="0.15">
      <c r="L737" s="2" t="str">
        <f t="shared" si="11"/>
        <v/>
      </c>
    </row>
    <row r="738" spans="12:12" ht="17.25" customHeight="1" x14ac:dyDescent="0.15">
      <c r="L738" s="2" t="str">
        <f t="shared" si="11"/>
        <v/>
      </c>
    </row>
    <row r="739" spans="12:12" ht="17.25" customHeight="1" x14ac:dyDescent="0.15">
      <c r="L739" s="2" t="str">
        <f t="shared" si="11"/>
        <v/>
      </c>
    </row>
    <row r="740" spans="12:12" ht="17.25" customHeight="1" x14ac:dyDescent="0.15">
      <c r="L740" s="2" t="str">
        <f t="shared" si="11"/>
        <v/>
      </c>
    </row>
    <row r="741" spans="12:12" ht="17.25" customHeight="1" x14ac:dyDescent="0.15">
      <c r="L741" s="2" t="str">
        <f t="shared" ref="L741:L804" si="12">CONCATENATE(E741,F741,G741,H741,I741)</f>
        <v/>
      </c>
    </row>
    <row r="742" spans="12:12" ht="17.25" customHeight="1" x14ac:dyDescent="0.15">
      <c r="L742" s="2" t="str">
        <f t="shared" si="12"/>
        <v/>
      </c>
    </row>
    <row r="743" spans="12:12" ht="17.25" customHeight="1" x14ac:dyDescent="0.15">
      <c r="L743" s="2" t="str">
        <f t="shared" si="12"/>
        <v/>
      </c>
    </row>
    <row r="744" spans="12:12" ht="17.25" customHeight="1" x14ac:dyDescent="0.15">
      <c r="L744" s="2" t="str">
        <f t="shared" si="12"/>
        <v/>
      </c>
    </row>
    <row r="745" spans="12:12" ht="17.25" customHeight="1" x14ac:dyDescent="0.15">
      <c r="L745" s="2" t="str">
        <f t="shared" si="12"/>
        <v/>
      </c>
    </row>
    <row r="746" spans="12:12" ht="17.25" customHeight="1" x14ac:dyDescent="0.15">
      <c r="L746" s="2" t="str">
        <f t="shared" si="12"/>
        <v/>
      </c>
    </row>
    <row r="747" spans="12:12" ht="17.25" customHeight="1" x14ac:dyDescent="0.15">
      <c r="L747" s="2" t="str">
        <f t="shared" si="12"/>
        <v/>
      </c>
    </row>
    <row r="748" spans="12:12" ht="17.25" customHeight="1" x14ac:dyDescent="0.15">
      <c r="L748" s="2" t="str">
        <f t="shared" si="12"/>
        <v/>
      </c>
    </row>
    <row r="749" spans="12:12" ht="17.25" customHeight="1" x14ac:dyDescent="0.15">
      <c r="L749" s="2" t="str">
        <f t="shared" si="12"/>
        <v/>
      </c>
    </row>
    <row r="750" spans="12:12" ht="17.25" customHeight="1" x14ac:dyDescent="0.15">
      <c r="L750" s="2" t="str">
        <f t="shared" si="12"/>
        <v/>
      </c>
    </row>
    <row r="751" spans="12:12" ht="17.25" customHeight="1" x14ac:dyDescent="0.15">
      <c r="L751" s="2" t="str">
        <f t="shared" si="12"/>
        <v/>
      </c>
    </row>
    <row r="752" spans="12:12" ht="17.25" customHeight="1" x14ac:dyDescent="0.15">
      <c r="L752" s="2" t="str">
        <f t="shared" si="12"/>
        <v/>
      </c>
    </row>
    <row r="753" spans="12:12" ht="17.25" customHeight="1" x14ac:dyDescent="0.15">
      <c r="L753" s="2" t="str">
        <f t="shared" si="12"/>
        <v/>
      </c>
    </row>
    <row r="754" spans="12:12" ht="17.25" customHeight="1" x14ac:dyDescent="0.15">
      <c r="L754" s="2" t="str">
        <f t="shared" si="12"/>
        <v/>
      </c>
    </row>
    <row r="755" spans="12:12" ht="17.25" customHeight="1" x14ac:dyDescent="0.15">
      <c r="L755" s="2" t="str">
        <f t="shared" si="12"/>
        <v/>
      </c>
    </row>
    <row r="756" spans="12:12" ht="17.25" customHeight="1" x14ac:dyDescent="0.15">
      <c r="L756" s="2" t="str">
        <f t="shared" si="12"/>
        <v/>
      </c>
    </row>
    <row r="757" spans="12:12" ht="17.25" customHeight="1" x14ac:dyDescent="0.15">
      <c r="L757" s="2" t="str">
        <f t="shared" si="12"/>
        <v/>
      </c>
    </row>
    <row r="758" spans="12:12" ht="17.25" customHeight="1" x14ac:dyDescent="0.15">
      <c r="L758" s="2" t="str">
        <f t="shared" si="12"/>
        <v/>
      </c>
    </row>
    <row r="759" spans="12:12" ht="17.25" customHeight="1" x14ac:dyDescent="0.15">
      <c r="L759" s="2" t="str">
        <f t="shared" si="12"/>
        <v/>
      </c>
    </row>
    <row r="760" spans="12:12" ht="17.25" customHeight="1" x14ac:dyDescent="0.15">
      <c r="L760" s="2" t="str">
        <f t="shared" si="12"/>
        <v/>
      </c>
    </row>
    <row r="761" spans="12:12" ht="17.25" customHeight="1" x14ac:dyDescent="0.15">
      <c r="L761" s="2" t="str">
        <f t="shared" si="12"/>
        <v/>
      </c>
    </row>
    <row r="762" spans="12:12" ht="17.25" customHeight="1" x14ac:dyDescent="0.15">
      <c r="L762" s="2" t="str">
        <f t="shared" si="12"/>
        <v/>
      </c>
    </row>
    <row r="763" spans="12:12" ht="17.25" customHeight="1" x14ac:dyDescent="0.15">
      <c r="L763" s="2" t="str">
        <f t="shared" si="12"/>
        <v/>
      </c>
    </row>
    <row r="764" spans="12:12" ht="17.25" customHeight="1" x14ac:dyDescent="0.15">
      <c r="L764" s="2" t="str">
        <f t="shared" si="12"/>
        <v/>
      </c>
    </row>
    <row r="765" spans="12:12" ht="17.25" customHeight="1" x14ac:dyDescent="0.15">
      <c r="L765" s="2" t="str">
        <f t="shared" si="12"/>
        <v/>
      </c>
    </row>
    <row r="766" spans="12:12" ht="17.25" customHeight="1" x14ac:dyDescent="0.15">
      <c r="L766" s="2" t="str">
        <f t="shared" si="12"/>
        <v/>
      </c>
    </row>
    <row r="767" spans="12:12" ht="17.25" customHeight="1" x14ac:dyDescent="0.15">
      <c r="L767" s="2" t="str">
        <f t="shared" si="12"/>
        <v/>
      </c>
    </row>
    <row r="768" spans="12:12" ht="17.25" customHeight="1" x14ac:dyDescent="0.15">
      <c r="L768" s="2" t="str">
        <f t="shared" si="12"/>
        <v/>
      </c>
    </row>
    <row r="769" spans="12:12" ht="17.25" customHeight="1" x14ac:dyDescent="0.15">
      <c r="L769" s="2" t="str">
        <f t="shared" si="12"/>
        <v/>
      </c>
    </row>
    <row r="770" spans="12:12" ht="17.25" customHeight="1" x14ac:dyDescent="0.15">
      <c r="L770" s="2" t="str">
        <f t="shared" si="12"/>
        <v/>
      </c>
    </row>
    <row r="771" spans="12:12" ht="17.25" customHeight="1" x14ac:dyDescent="0.15">
      <c r="L771" s="2" t="str">
        <f t="shared" si="12"/>
        <v/>
      </c>
    </row>
    <row r="772" spans="12:12" ht="17.25" customHeight="1" x14ac:dyDescent="0.15">
      <c r="L772" s="2" t="str">
        <f t="shared" si="12"/>
        <v/>
      </c>
    </row>
    <row r="773" spans="12:12" ht="17.25" customHeight="1" x14ac:dyDescent="0.15">
      <c r="L773" s="2" t="str">
        <f t="shared" si="12"/>
        <v/>
      </c>
    </row>
    <row r="774" spans="12:12" ht="17.25" customHeight="1" x14ac:dyDescent="0.15">
      <c r="L774" s="2" t="str">
        <f t="shared" si="12"/>
        <v/>
      </c>
    </row>
    <row r="775" spans="12:12" ht="17.25" customHeight="1" x14ac:dyDescent="0.15">
      <c r="L775" s="2" t="str">
        <f t="shared" si="12"/>
        <v/>
      </c>
    </row>
    <row r="776" spans="12:12" ht="17.25" customHeight="1" x14ac:dyDescent="0.15">
      <c r="L776" s="2" t="str">
        <f t="shared" si="12"/>
        <v/>
      </c>
    </row>
    <row r="777" spans="12:12" ht="17.25" customHeight="1" x14ac:dyDescent="0.15">
      <c r="L777" s="2" t="str">
        <f t="shared" si="12"/>
        <v/>
      </c>
    </row>
    <row r="778" spans="12:12" ht="17.25" customHeight="1" x14ac:dyDescent="0.15">
      <c r="L778" s="2" t="str">
        <f t="shared" si="12"/>
        <v/>
      </c>
    </row>
    <row r="779" spans="12:12" ht="17.25" customHeight="1" x14ac:dyDescent="0.15">
      <c r="L779" s="2" t="str">
        <f t="shared" si="12"/>
        <v/>
      </c>
    </row>
    <row r="780" spans="12:12" ht="17.25" customHeight="1" x14ac:dyDescent="0.15">
      <c r="L780" s="2" t="str">
        <f t="shared" si="12"/>
        <v/>
      </c>
    </row>
    <row r="781" spans="12:12" ht="17.25" customHeight="1" x14ac:dyDescent="0.15">
      <c r="L781" s="2" t="str">
        <f t="shared" si="12"/>
        <v/>
      </c>
    </row>
    <row r="782" spans="12:12" ht="17.25" customHeight="1" x14ac:dyDescent="0.15">
      <c r="L782" s="2" t="str">
        <f t="shared" si="12"/>
        <v/>
      </c>
    </row>
    <row r="783" spans="12:12" ht="17.25" customHeight="1" x14ac:dyDescent="0.15">
      <c r="L783" s="2" t="str">
        <f t="shared" si="12"/>
        <v/>
      </c>
    </row>
    <row r="784" spans="12:12" ht="17.25" customHeight="1" x14ac:dyDescent="0.15">
      <c r="L784" s="2" t="str">
        <f t="shared" si="12"/>
        <v/>
      </c>
    </row>
    <row r="785" spans="12:12" ht="17.25" customHeight="1" x14ac:dyDescent="0.15">
      <c r="L785" s="2" t="str">
        <f t="shared" si="12"/>
        <v/>
      </c>
    </row>
    <row r="786" spans="12:12" ht="17.25" customHeight="1" x14ac:dyDescent="0.15">
      <c r="L786" s="2" t="str">
        <f t="shared" si="12"/>
        <v/>
      </c>
    </row>
    <row r="787" spans="12:12" ht="17.25" customHeight="1" x14ac:dyDescent="0.15">
      <c r="L787" s="2" t="str">
        <f t="shared" si="12"/>
        <v/>
      </c>
    </row>
    <row r="788" spans="12:12" ht="17.25" customHeight="1" x14ac:dyDescent="0.15">
      <c r="L788" s="2" t="str">
        <f t="shared" si="12"/>
        <v/>
      </c>
    </row>
    <row r="789" spans="12:12" ht="17.25" customHeight="1" x14ac:dyDescent="0.15">
      <c r="L789" s="2" t="str">
        <f t="shared" si="12"/>
        <v/>
      </c>
    </row>
    <row r="790" spans="12:12" ht="17.25" customHeight="1" x14ac:dyDescent="0.15">
      <c r="L790" s="2" t="str">
        <f t="shared" si="12"/>
        <v/>
      </c>
    </row>
    <row r="791" spans="12:12" ht="17.25" customHeight="1" x14ac:dyDescent="0.15">
      <c r="L791" s="2" t="str">
        <f t="shared" si="12"/>
        <v/>
      </c>
    </row>
    <row r="792" spans="12:12" ht="17.25" customHeight="1" x14ac:dyDescent="0.15">
      <c r="L792" s="2" t="str">
        <f t="shared" si="12"/>
        <v/>
      </c>
    </row>
    <row r="793" spans="12:12" ht="17.25" customHeight="1" x14ac:dyDescent="0.15">
      <c r="L793" s="2" t="str">
        <f t="shared" si="12"/>
        <v/>
      </c>
    </row>
    <row r="794" spans="12:12" ht="17.25" customHeight="1" x14ac:dyDescent="0.15">
      <c r="L794" s="2" t="str">
        <f t="shared" si="12"/>
        <v/>
      </c>
    </row>
    <row r="795" spans="12:12" ht="17.25" customHeight="1" x14ac:dyDescent="0.15">
      <c r="L795" s="2" t="str">
        <f t="shared" si="12"/>
        <v/>
      </c>
    </row>
    <row r="796" spans="12:12" ht="17.25" customHeight="1" x14ac:dyDescent="0.15">
      <c r="L796" s="2" t="str">
        <f t="shared" si="12"/>
        <v/>
      </c>
    </row>
    <row r="797" spans="12:12" ht="17.25" customHeight="1" x14ac:dyDescent="0.15">
      <c r="L797" s="2" t="str">
        <f t="shared" si="12"/>
        <v/>
      </c>
    </row>
    <row r="798" spans="12:12" ht="17.25" customHeight="1" x14ac:dyDescent="0.15">
      <c r="L798" s="2" t="str">
        <f t="shared" si="12"/>
        <v/>
      </c>
    </row>
    <row r="799" spans="12:12" ht="17.25" customHeight="1" x14ac:dyDescent="0.15">
      <c r="L799" s="2" t="str">
        <f t="shared" si="12"/>
        <v/>
      </c>
    </row>
    <row r="800" spans="12:12" ht="17.25" customHeight="1" x14ac:dyDescent="0.15">
      <c r="L800" s="2" t="str">
        <f t="shared" si="12"/>
        <v/>
      </c>
    </row>
    <row r="801" spans="12:12" ht="17.25" customHeight="1" x14ac:dyDescent="0.15">
      <c r="L801" s="2" t="str">
        <f t="shared" si="12"/>
        <v/>
      </c>
    </row>
    <row r="802" spans="12:12" ht="17.25" customHeight="1" x14ac:dyDescent="0.15">
      <c r="L802" s="2" t="str">
        <f t="shared" si="12"/>
        <v/>
      </c>
    </row>
    <row r="803" spans="12:12" ht="17.25" customHeight="1" x14ac:dyDescent="0.15">
      <c r="L803" s="2" t="str">
        <f t="shared" si="12"/>
        <v/>
      </c>
    </row>
    <row r="804" spans="12:12" ht="17.25" customHeight="1" x14ac:dyDescent="0.15">
      <c r="L804" s="2" t="str">
        <f t="shared" si="12"/>
        <v/>
      </c>
    </row>
    <row r="805" spans="12:12" ht="17.25" customHeight="1" x14ac:dyDescent="0.15">
      <c r="L805" s="2" t="str">
        <f t="shared" ref="L805:L868" si="13">CONCATENATE(E805,F805,G805,H805,I805)</f>
        <v/>
      </c>
    </row>
    <row r="806" spans="12:12" ht="17.25" customHeight="1" x14ac:dyDescent="0.15">
      <c r="L806" s="2" t="str">
        <f t="shared" si="13"/>
        <v/>
      </c>
    </row>
    <row r="807" spans="12:12" ht="17.25" customHeight="1" x14ac:dyDescent="0.15">
      <c r="L807" s="2" t="str">
        <f t="shared" si="13"/>
        <v/>
      </c>
    </row>
    <row r="808" spans="12:12" ht="17.25" customHeight="1" x14ac:dyDescent="0.15">
      <c r="L808" s="2" t="str">
        <f t="shared" si="13"/>
        <v/>
      </c>
    </row>
    <row r="809" spans="12:12" ht="17.25" customHeight="1" x14ac:dyDescent="0.15">
      <c r="L809" s="2" t="str">
        <f t="shared" si="13"/>
        <v/>
      </c>
    </row>
    <row r="810" spans="12:12" ht="17.25" customHeight="1" x14ac:dyDescent="0.15">
      <c r="L810" s="2" t="str">
        <f t="shared" si="13"/>
        <v/>
      </c>
    </row>
    <row r="811" spans="12:12" ht="17.25" customHeight="1" x14ac:dyDescent="0.15">
      <c r="L811" s="2" t="str">
        <f t="shared" si="13"/>
        <v/>
      </c>
    </row>
    <row r="812" spans="12:12" ht="17.25" customHeight="1" x14ac:dyDescent="0.15">
      <c r="L812" s="2" t="str">
        <f t="shared" si="13"/>
        <v/>
      </c>
    </row>
    <row r="813" spans="12:12" ht="17.25" customHeight="1" x14ac:dyDescent="0.15">
      <c r="L813" s="2" t="str">
        <f t="shared" si="13"/>
        <v/>
      </c>
    </row>
    <row r="814" spans="12:12" ht="17.25" customHeight="1" x14ac:dyDescent="0.15">
      <c r="L814" s="2" t="str">
        <f t="shared" si="13"/>
        <v/>
      </c>
    </row>
    <row r="815" spans="12:12" ht="17.25" customHeight="1" x14ac:dyDescent="0.15">
      <c r="L815" s="2" t="str">
        <f t="shared" si="13"/>
        <v/>
      </c>
    </row>
    <row r="816" spans="12:12" ht="17.25" customHeight="1" x14ac:dyDescent="0.15">
      <c r="L816" s="2" t="str">
        <f t="shared" si="13"/>
        <v/>
      </c>
    </row>
    <row r="817" spans="12:12" ht="17.25" customHeight="1" x14ac:dyDescent="0.15">
      <c r="L817" s="2" t="str">
        <f t="shared" si="13"/>
        <v/>
      </c>
    </row>
    <row r="818" spans="12:12" ht="17.25" customHeight="1" x14ac:dyDescent="0.15">
      <c r="L818" s="2" t="str">
        <f t="shared" si="13"/>
        <v/>
      </c>
    </row>
    <row r="819" spans="12:12" ht="17.25" customHeight="1" x14ac:dyDescent="0.15">
      <c r="L819" s="2" t="str">
        <f t="shared" si="13"/>
        <v/>
      </c>
    </row>
    <row r="820" spans="12:12" ht="17.25" customHeight="1" x14ac:dyDescent="0.15">
      <c r="L820" s="2" t="str">
        <f t="shared" si="13"/>
        <v/>
      </c>
    </row>
    <row r="821" spans="12:12" ht="17.25" customHeight="1" x14ac:dyDescent="0.15">
      <c r="L821" s="2" t="str">
        <f t="shared" si="13"/>
        <v/>
      </c>
    </row>
    <row r="822" spans="12:12" ht="17.25" customHeight="1" x14ac:dyDescent="0.15">
      <c r="L822" s="2" t="str">
        <f t="shared" si="13"/>
        <v/>
      </c>
    </row>
    <row r="823" spans="12:12" ht="17.25" customHeight="1" x14ac:dyDescent="0.15">
      <c r="L823" s="2" t="str">
        <f t="shared" si="13"/>
        <v/>
      </c>
    </row>
    <row r="824" spans="12:12" ht="17.25" customHeight="1" x14ac:dyDescent="0.15">
      <c r="L824" s="2" t="str">
        <f t="shared" si="13"/>
        <v/>
      </c>
    </row>
    <row r="825" spans="12:12" ht="17.25" customHeight="1" x14ac:dyDescent="0.15">
      <c r="L825" s="2" t="str">
        <f t="shared" si="13"/>
        <v/>
      </c>
    </row>
    <row r="826" spans="12:12" ht="17.25" customHeight="1" x14ac:dyDescent="0.15">
      <c r="L826" s="2" t="str">
        <f t="shared" si="13"/>
        <v/>
      </c>
    </row>
    <row r="827" spans="12:12" ht="17.25" customHeight="1" x14ac:dyDescent="0.15">
      <c r="L827" s="2" t="str">
        <f t="shared" si="13"/>
        <v/>
      </c>
    </row>
    <row r="828" spans="12:12" ht="17.25" customHeight="1" x14ac:dyDescent="0.15">
      <c r="L828" s="2" t="str">
        <f t="shared" si="13"/>
        <v/>
      </c>
    </row>
    <row r="829" spans="12:12" ht="17.25" customHeight="1" x14ac:dyDescent="0.15">
      <c r="L829" s="2" t="str">
        <f t="shared" si="13"/>
        <v/>
      </c>
    </row>
    <row r="830" spans="12:12" ht="17.25" customHeight="1" x14ac:dyDescent="0.15">
      <c r="L830" s="2" t="str">
        <f t="shared" si="13"/>
        <v/>
      </c>
    </row>
    <row r="831" spans="12:12" ht="17.25" customHeight="1" x14ac:dyDescent="0.15">
      <c r="L831" s="2" t="str">
        <f t="shared" si="13"/>
        <v/>
      </c>
    </row>
    <row r="832" spans="12:12" ht="17.25" customHeight="1" x14ac:dyDescent="0.15">
      <c r="L832" s="2" t="str">
        <f t="shared" si="13"/>
        <v/>
      </c>
    </row>
    <row r="833" spans="12:12" ht="17.25" customHeight="1" x14ac:dyDescent="0.15">
      <c r="L833" s="2" t="str">
        <f t="shared" si="13"/>
        <v/>
      </c>
    </row>
    <row r="834" spans="12:12" ht="17.25" customHeight="1" x14ac:dyDescent="0.15">
      <c r="L834" s="2" t="str">
        <f t="shared" si="13"/>
        <v/>
      </c>
    </row>
    <row r="835" spans="12:12" ht="17.25" customHeight="1" x14ac:dyDescent="0.15">
      <c r="L835" s="2" t="str">
        <f t="shared" si="13"/>
        <v/>
      </c>
    </row>
    <row r="836" spans="12:12" ht="17.25" customHeight="1" x14ac:dyDescent="0.15">
      <c r="L836" s="2" t="str">
        <f t="shared" si="13"/>
        <v/>
      </c>
    </row>
    <row r="837" spans="12:12" ht="17.25" customHeight="1" x14ac:dyDescent="0.15">
      <c r="L837" s="2" t="str">
        <f t="shared" si="13"/>
        <v/>
      </c>
    </row>
    <row r="838" spans="12:12" ht="17.25" customHeight="1" x14ac:dyDescent="0.15">
      <c r="L838" s="2" t="str">
        <f t="shared" si="13"/>
        <v/>
      </c>
    </row>
    <row r="839" spans="12:12" ht="17.25" customHeight="1" x14ac:dyDescent="0.15">
      <c r="L839" s="2" t="str">
        <f t="shared" si="13"/>
        <v/>
      </c>
    </row>
    <row r="840" spans="12:12" ht="17.25" customHeight="1" x14ac:dyDescent="0.15">
      <c r="L840" s="2" t="str">
        <f t="shared" si="13"/>
        <v/>
      </c>
    </row>
    <row r="841" spans="12:12" ht="17.25" customHeight="1" x14ac:dyDescent="0.15">
      <c r="L841" s="2" t="str">
        <f t="shared" si="13"/>
        <v/>
      </c>
    </row>
    <row r="842" spans="12:12" ht="17.25" customHeight="1" x14ac:dyDescent="0.15">
      <c r="L842" s="2" t="str">
        <f t="shared" si="13"/>
        <v/>
      </c>
    </row>
    <row r="843" spans="12:12" ht="17.25" customHeight="1" x14ac:dyDescent="0.15">
      <c r="L843" s="2" t="str">
        <f t="shared" si="13"/>
        <v/>
      </c>
    </row>
    <row r="844" spans="12:12" ht="17.25" customHeight="1" x14ac:dyDescent="0.15">
      <c r="L844" s="2" t="str">
        <f t="shared" si="13"/>
        <v/>
      </c>
    </row>
    <row r="845" spans="12:12" ht="17.25" customHeight="1" x14ac:dyDescent="0.15">
      <c r="L845" s="2" t="str">
        <f t="shared" si="13"/>
        <v/>
      </c>
    </row>
    <row r="846" spans="12:12" ht="17.25" customHeight="1" x14ac:dyDescent="0.15">
      <c r="L846" s="2" t="str">
        <f t="shared" si="13"/>
        <v/>
      </c>
    </row>
    <row r="847" spans="12:12" ht="17.25" customHeight="1" x14ac:dyDescent="0.15">
      <c r="L847" s="2" t="str">
        <f t="shared" si="13"/>
        <v/>
      </c>
    </row>
    <row r="848" spans="12:12" ht="17.25" customHeight="1" x14ac:dyDescent="0.15">
      <c r="L848" s="2" t="str">
        <f t="shared" si="13"/>
        <v/>
      </c>
    </row>
    <row r="849" spans="12:12" ht="17.25" customHeight="1" x14ac:dyDescent="0.15">
      <c r="L849" s="2" t="str">
        <f t="shared" si="13"/>
        <v/>
      </c>
    </row>
    <row r="850" spans="12:12" ht="17.25" customHeight="1" x14ac:dyDescent="0.15">
      <c r="L850" s="2" t="str">
        <f t="shared" si="13"/>
        <v/>
      </c>
    </row>
    <row r="851" spans="12:12" ht="17.25" customHeight="1" x14ac:dyDescent="0.15">
      <c r="L851" s="2" t="str">
        <f t="shared" si="13"/>
        <v/>
      </c>
    </row>
    <row r="852" spans="12:12" ht="17.25" customHeight="1" x14ac:dyDescent="0.15">
      <c r="L852" s="2" t="str">
        <f t="shared" si="13"/>
        <v/>
      </c>
    </row>
    <row r="853" spans="12:12" ht="17.25" customHeight="1" x14ac:dyDescent="0.15">
      <c r="L853" s="2" t="str">
        <f t="shared" si="13"/>
        <v/>
      </c>
    </row>
    <row r="854" spans="12:12" ht="17.25" customHeight="1" x14ac:dyDescent="0.15">
      <c r="L854" s="2" t="str">
        <f t="shared" si="13"/>
        <v/>
      </c>
    </row>
    <row r="855" spans="12:12" ht="17.25" customHeight="1" x14ac:dyDescent="0.15">
      <c r="L855" s="2" t="str">
        <f t="shared" si="13"/>
        <v/>
      </c>
    </row>
    <row r="856" spans="12:12" ht="17.25" customHeight="1" x14ac:dyDescent="0.15">
      <c r="L856" s="2" t="str">
        <f t="shared" si="13"/>
        <v/>
      </c>
    </row>
    <row r="857" spans="12:12" ht="17.25" customHeight="1" x14ac:dyDescent="0.15">
      <c r="L857" s="2" t="str">
        <f t="shared" si="13"/>
        <v/>
      </c>
    </row>
    <row r="858" spans="12:12" ht="17.25" customHeight="1" x14ac:dyDescent="0.15">
      <c r="L858" s="2" t="str">
        <f t="shared" si="13"/>
        <v/>
      </c>
    </row>
    <row r="859" spans="12:12" ht="17.25" customHeight="1" x14ac:dyDescent="0.15">
      <c r="L859" s="2" t="str">
        <f t="shared" si="13"/>
        <v/>
      </c>
    </row>
    <row r="860" spans="12:12" ht="17.25" customHeight="1" x14ac:dyDescent="0.15">
      <c r="L860" s="2" t="str">
        <f t="shared" si="13"/>
        <v/>
      </c>
    </row>
    <row r="861" spans="12:12" ht="17.25" customHeight="1" x14ac:dyDescent="0.15">
      <c r="L861" s="2" t="str">
        <f t="shared" si="13"/>
        <v/>
      </c>
    </row>
    <row r="862" spans="12:12" ht="17.25" customHeight="1" x14ac:dyDescent="0.15">
      <c r="L862" s="2" t="str">
        <f t="shared" si="13"/>
        <v/>
      </c>
    </row>
    <row r="863" spans="12:12" ht="17.25" customHeight="1" x14ac:dyDescent="0.15">
      <c r="L863" s="2" t="str">
        <f t="shared" si="13"/>
        <v/>
      </c>
    </row>
    <row r="864" spans="12:12" ht="17.25" customHeight="1" x14ac:dyDescent="0.15">
      <c r="L864" s="2" t="str">
        <f t="shared" si="13"/>
        <v/>
      </c>
    </row>
    <row r="865" spans="12:12" ht="17.25" customHeight="1" x14ac:dyDescent="0.15">
      <c r="L865" s="2" t="str">
        <f t="shared" si="13"/>
        <v/>
      </c>
    </row>
    <row r="866" spans="12:12" ht="17.25" customHeight="1" x14ac:dyDescent="0.15">
      <c r="L866" s="2" t="str">
        <f t="shared" si="13"/>
        <v/>
      </c>
    </row>
    <row r="867" spans="12:12" ht="17.25" customHeight="1" x14ac:dyDescent="0.15">
      <c r="L867" s="2" t="str">
        <f t="shared" si="13"/>
        <v/>
      </c>
    </row>
    <row r="868" spans="12:12" ht="17.25" customHeight="1" x14ac:dyDescent="0.15">
      <c r="L868" s="2" t="str">
        <f t="shared" si="13"/>
        <v/>
      </c>
    </row>
    <row r="869" spans="12:12" ht="17.25" customHeight="1" x14ac:dyDescent="0.15">
      <c r="L869" s="2" t="str">
        <f t="shared" ref="L869:L932" si="14">CONCATENATE(E869,F869,G869,H869,I869)</f>
        <v/>
      </c>
    </row>
    <row r="870" spans="12:12" ht="17.25" customHeight="1" x14ac:dyDescent="0.15">
      <c r="L870" s="2" t="str">
        <f t="shared" si="14"/>
        <v/>
      </c>
    </row>
    <row r="871" spans="12:12" ht="17.25" customHeight="1" x14ac:dyDescent="0.15">
      <c r="L871" s="2" t="str">
        <f t="shared" si="14"/>
        <v/>
      </c>
    </row>
    <row r="872" spans="12:12" ht="17.25" customHeight="1" x14ac:dyDescent="0.15">
      <c r="L872" s="2" t="str">
        <f t="shared" si="14"/>
        <v/>
      </c>
    </row>
    <row r="873" spans="12:12" ht="17.25" customHeight="1" x14ac:dyDescent="0.15">
      <c r="L873" s="2" t="str">
        <f t="shared" si="14"/>
        <v/>
      </c>
    </row>
    <row r="874" spans="12:12" ht="17.25" customHeight="1" x14ac:dyDescent="0.15">
      <c r="L874" s="2" t="str">
        <f t="shared" si="14"/>
        <v/>
      </c>
    </row>
    <row r="875" spans="12:12" ht="17.25" customHeight="1" x14ac:dyDescent="0.15">
      <c r="L875" s="2" t="str">
        <f t="shared" si="14"/>
        <v/>
      </c>
    </row>
    <row r="876" spans="12:12" ht="17.25" customHeight="1" x14ac:dyDescent="0.15">
      <c r="L876" s="2" t="str">
        <f t="shared" si="14"/>
        <v/>
      </c>
    </row>
    <row r="877" spans="12:12" ht="17.25" customHeight="1" x14ac:dyDescent="0.15">
      <c r="L877" s="2" t="str">
        <f t="shared" si="14"/>
        <v/>
      </c>
    </row>
    <row r="878" spans="12:12" ht="17.25" customHeight="1" x14ac:dyDescent="0.15">
      <c r="L878" s="2" t="str">
        <f t="shared" si="14"/>
        <v/>
      </c>
    </row>
    <row r="879" spans="12:12" ht="17.25" customHeight="1" x14ac:dyDescent="0.15">
      <c r="L879" s="2" t="str">
        <f t="shared" si="14"/>
        <v/>
      </c>
    </row>
    <row r="880" spans="12:12" ht="17.25" customHeight="1" x14ac:dyDescent="0.15">
      <c r="L880" s="2" t="str">
        <f t="shared" si="14"/>
        <v/>
      </c>
    </row>
    <row r="881" spans="12:12" ht="17.25" customHeight="1" x14ac:dyDescent="0.15">
      <c r="L881" s="2" t="str">
        <f t="shared" si="14"/>
        <v/>
      </c>
    </row>
    <row r="882" spans="12:12" ht="17.25" customHeight="1" x14ac:dyDescent="0.15">
      <c r="L882" s="2" t="str">
        <f t="shared" si="14"/>
        <v/>
      </c>
    </row>
    <row r="883" spans="12:12" ht="17.25" customHeight="1" x14ac:dyDescent="0.15">
      <c r="L883" s="2" t="str">
        <f t="shared" si="14"/>
        <v/>
      </c>
    </row>
    <row r="884" spans="12:12" ht="17.25" customHeight="1" x14ac:dyDescent="0.15">
      <c r="L884" s="2" t="str">
        <f t="shared" si="14"/>
        <v/>
      </c>
    </row>
    <row r="885" spans="12:12" ht="17.25" customHeight="1" x14ac:dyDescent="0.15">
      <c r="L885" s="2" t="str">
        <f t="shared" si="14"/>
        <v/>
      </c>
    </row>
    <row r="886" spans="12:12" ht="17.25" customHeight="1" x14ac:dyDescent="0.15">
      <c r="L886" s="2" t="str">
        <f t="shared" si="14"/>
        <v/>
      </c>
    </row>
    <row r="887" spans="12:12" ht="17.25" customHeight="1" x14ac:dyDescent="0.15">
      <c r="L887" s="2" t="str">
        <f t="shared" si="14"/>
        <v/>
      </c>
    </row>
    <row r="888" spans="12:12" ht="17.25" customHeight="1" x14ac:dyDescent="0.15">
      <c r="L888" s="2" t="str">
        <f t="shared" si="14"/>
        <v/>
      </c>
    </row>
    <row r="889" spans="12:12" ht="17.25" customHeight="1" x14ac:dyDescent="0.15">
      <c r="L889" s="2" t="str">
        <f t="shared" si="14"/>
        <v/>
      </c>
    </row>
    <row r="890" spans="12:12" ht="17.25" customHeight="1" x14ac:dyDescent="0.15">
      <c r="L890" s="2" t="str">
        <f t="shared" si="14"/>
        <v/>
      </c>
    </row>
    <row r="891" spans="12:12" ht="17.25" customHeight="1" x14ac:dyDescent="0.15">
      <c r="L891" s="2" t="str">
        <f t="shared" si="14"/>
        <v/>
      </c>
    </row>
    <row r="892" spans="12:12" ht="17.25" customHeight="1" x14ac:dyDescent="0.15">
      <c r="L892" s="2" t="str">
        <f t="shared" si="14"/>
        <v/>
      </c>
    </row>
    <row r="893" spans="12:12" ht="17.25" customHeight="1" x14ac:dyDescent="0.15">
      <c r="L893" s="2" t="str">
        <f t="shared" si="14"/>
        <v/>
      </c>
    </row>
    <row r="894" spans="12:12" ht="17.25" customHeight="1" x14ac:dyDescent="0.15">
      <c r="L894" s="2" t="str">
        <f t="shared" si="14"/>
        <v/>
      </c>
    </row>
    <row r="895" spans="12:12" ht="17.25" customHeight="1" x14ac:dyDescent="0.15">
      <c r="L895" s="2" t="str">
        <f t="shared" si="14"/>
        <v/>
      </c>
    </row>
    <row r="896" spans="12:12" ht="17.25" customHeight="1" x14ac:dyDescent="0.15">
      <c r="L896" s="2" t="str">
        <f t="shared" si="14"/>
        <v/>
      </c>
    </row>
    <row r="897" spans="12:12" ht="17.25" customHeight="1" x14ac:dyDescent="0.15">
      <c r="L897" s="2" t="str">
        <f t="shared" si="14"/>
        <v/>
      </c>
    </row>
    <row r="898" spans="12:12" ht="17.25" customHeight="1" x14ac:dyDescent="0.15">
      <c r="L898" s="2" t="str">
        <f t="shared" si="14"/>
        <v/>
      </c>
    </row>
    <row r="899" spans="12:12" ht="17.25" customHeight="1" x14ac:dyDescent="0.15">
      <c r="L899" s="2" t="str">
        <f t="shared" si="14"/>
        <v/>
      </c>
    </row>
    <row r="900" spans="12:12" ht="17.25" customHeight="1" x14ac:dyDescent="0.15">
      <c r="L900" s="2" t="str">
        <f t="shared" si="14"/>
        <v/>
      </c>
    </row>
    <row r="901" spans="12:12" ht="17.25" customHeight="1" x14ac:dyDescent="0.15">
      <c r="L901" s="2" t="str">
        <f t="shared" si="14"/>
        <v/>
      </c>
    </row>
    <row r="902" spans="12:12" ht="17.25" customHeight="1" x14ac:dyDescent="0.15">
      <c r="L902" s="2" t="str">
        <f t="shared" si="14"/>
        <v/>
      </c>
    </row>
    <row r="903" spans="12:12" ht="17.25" customHeight="1" x14ac:dyDescent="0.15">
      <c r="L903" s="2" t="str">
        <f t="shared" si="14"/>
        <v/>
      </c>
    </row>
    <row r="904" spans="12:12" ht="17.25" customHeight="1" x14ac:dyDescent="0.15">
      <c r="L904" s="2" t="str">
        <f t="shared" si="14"/>
        <v/>
      </c>
    </row>
    <row r="905" spans="12:12" ht="17.25" customHeight="1" x14ac:dyDescent="0.15">
      <c r="L905" s="2" t="str">
        <f t="shared" si="14"/>
        <v/>
      </c>
    </row>
    <row r="906" spans="12:12" ht="17.25" customHeight="1" x14ac:dyDescent="0.15">
      <c r="L906" s="2" t="str">
        <f t="shared" si="14"/>
        <v/>
      </c>
    </row>
    <row r="907" spans="12:12" ht="17.25" customHeight="1" x14ac:dyDescent="0.15">
      <c r="L907" s="2" t="str">
        <f t="shared" si="14"/>
        <v/>
      </c>
    </row>
    <row r="908" spans="12:12" ht="17.25" customHeight="1" x14ac:dyDescent="0.15">
      <c r="L908" s="2" t="str">
        <f t="shared" si="14"/>
        <v/>
      </c>
    </row>
    <row r="909" spans="12:12" ht="17.25" customHeight="1" x14ac:dyDescent="0.15">
      <c r="L909" s="2" t="str">
        <f t="shared" si="14"/>
        <v/>
      </c>
    </row>
    <row r="910" spans="12:12" ht="17.25" customHeight="1" x14ac:dyDescent="0.15">
      <c r="L910" s="2" t="str">
        <f t="shared" si="14"/>
        <v/>
      </c>
    </row>
    <row r="911" spans="12:12" ht="17.25" customHeight="1" x14ac:dyDescent="0.15">
      <c r="L911" s="2" t="str">
        <f t="shared" si="14"/>
        <v/>
      </c>
    </row>
    <row r="912" spans="12:12" ht="17.25" customHeight="1" x14ac:dyDescent="0.15">
      <c r="L912" s="2" t="str">
        <f t="shared" si="14"/>
        <v/>
      </c>
    </row>
    <row r="913" spans="12:12" ht="17.25" customHeight="1" x14ac:dyDescent="0.15">
      <c r="L913" s="2" t="str">
        <f t="shared" si="14"/>
        <v/>
      </c>
    </row>
    <row r="914" spans="12:12" ht="17.25" customHeight="1" x14ac:dyDescent="0.15">
      <c r="L914" s="2" t="str">
        <f t="shared" si="14"/>
        <v/>
      </c>
    </row>
    <row r="915" spans="12:12" ht="17.25" customHeight="1" x14ac:dyDescent="0.15">
      <c r="L915" s="2" t="str">
        <f t="shared" si="14"/>
        <v/>
      </c>
    </row>
    <row r="916" spans="12:12" ht="17.25" customHeight="1" x14ac:dyDescent="0.15">
      <c r="L916" s="2" t="str">
        <f t="shared" si="14"/>
        <v/>
      </c>
    </row>
    <row r="917" spans="12:12" ht="17.25" customHeight="1" x14ac:dyDescent="0.15">
      <c r="L917" s="2" t="str">
        <f t="shared" si="14"/>
        <v/>
      </c>
    </row>
    <row r="918" spans="12:12" ht="17.25" customHeight="1" x14ac:dyDescent="0.15">
      <c r="L918" s="2" t="str">
        <f t="shared" si="14"/>
        <v/>
      </c>
    </row>
    <row r="919" spans="12:12" ht="17.25" customHeight="1" x14ac:dyDescent="0.15">
      <c r="L919" s="2" t="str">
        <f t="shared" si="14"/>
        <v/>
      </c>
    </row>
    <row r="920" spans="12:12" ht="17.25" customHeight="1" x14ac:dyDescent="0.15">
      <c r="L920" s="2" t="str">
        <f t="shared" si="14"/>
        <v/>
      </c>
    </row>
    <row r="921" spans="12:12" ht="17.25" customHeight="1" x14ac:dyDescent="0.15">
      <c r="L921" s="2" t="str">
        <f t="shared" si="14"/>
        <v/>
      </c>
    </row>
    <row r="922" spans="12:12" ht="17.25" customHeight="1" x14ac:dyDescent="0.15">
      <c r="L922" s="2" t="str">
        <f t="shared" si="14"/>
        <v/>
      </c>
    </row>
    <row r="923" spans="12:12" ht="17.25" customHeight="1" x14ac:dyDescent="0.15">
      <c r="L923" s="2" t="str">
        <f t="shared" si="14"/>
        <v/>
      </c>
    </row>
    <row r="924" spans="12:12" ht="17.25" customHeight="1" x14ac:dyDescent="0.15">
      <c r="L924" s="2" t="str">
        <f t="shared" si="14"/>
        <v/>
      </c>
    </row>
    <row r="925" spans="12:12" ht="17.25" customHeight="1" x14ac:dyDescent="0.15">
      <c r="L925" s="2" t="str">
        <f t="shared" si="14"/>
        <v/>
      </c>
    </row>
    <row r="926" spans="12:12" ht="17.25" customHeight="1" x14ac:dyDescent="0.15">
      <c r="L926" s="2" t="str">
        <f t="shared" si="14"/>
        <v/>
      </c>
    </row>
    <row r="927" spans="12:12" ht="17.25" customHeight="1" x14ac:dyDescent="0.15">
      <c r="L927" s="2" t="str">
        <f t="shared" si="14"/>
        <v/>
      </c>
    </row>
    <row r="928" spans="12:12" ht="17.25" customHeight="1" x14ac:dyDescent="0.15">
      <c r="L928" s="2" t="str">
        <f t="shared" si="14"/>
        <v/>
      </c>
    </row>
    <row r="929" spans="12:12" ht="17.25" customHeight="1" x14ac:dyDescent="0.15">
      <c r="L929" s="2" t="str">
        <f t="shared" si="14"/>
        <v/>
      </c>
    </row>
    <row r="930" spans="12:12" ht="17.25" customHeight="1" x14ac:dyDescent="0.15">
      <c r="L930" s="2" t="str">
        <f t="shared" si="14"/>
        <v/>
      </c>
    </row>
    <row r="931" spans="12:12" ht="17.25" customHeight="1" x14ac:dyDescent="0.15">
      <c r="L931" s="2" t="str">
        <f t="shared" si="14"/>
        <v/>
      </c>
    </row>
    <row r="932" spans="12:12" ht="17.25" customHeight="1" x14ac:dyDescent="0.15">
      <c r="L932" s="2" t="str">
        <f t="shared" si="14"/>
        <v/>
      </c>
    </row>
    <row r="933" spans="12:12" ht="17.25" customHeight="1" x14ac:dyDescent="0.15">
      <c r="L933" s="2" t="str">
        <f t="shared" ref="L933:L942" si="15">CONCATENATE(E933,F933,G933,H933,I933)</f>
        <v/>
      </c>
    </row>
    <row r="934" spans="12:12" ht="17.25" customHeight="1" x14ac:dyDescent="0.15">
      <c r="L934" s="2" t="str">
        <f t="shared" si="15"/>
        <v/>
      </c>
    </row>
    <row r="935" spans="12:12" ht="17.25" customHeight="1" x14ac:dyDescent="0.15">
      <c r="L935" s="2" t="str">
        <f t="shared" si="15"/>
        <v/>
      </c>
    </row>
    <row r="936" spans="12:12" ht="17.25" customHeight="1" x14ac:dyDescent="0.15">
      <c r="L936" s="2" t="str">
        <f t="shared" si="15"/>
        <v/>
      </c>
    </row>
    <row r="937" spans="12:12" ht="17.25" customHeight="1" x14ac:dyDescent="0.15">
      <c r="L937" s="2" t="str">
        <f t="shared" si="15"/>
        <v/>
      </c>
    </row>
    <row r="938" spans="12:12" ht="17.25" customHeight="1" x14ac:dyDescent="0.15">
      <c r="L938" s="2" t="str">
        <f t="shared" si="15"/>
        <v/>
      </c>
    </row>
    <row r="939" spans="12:12" ht="17.25" customHeight="1" x14ac:dyDescent="0.15">
      <c r="L939" s="2" t="str">
        <f t="shared" si="15"/>
        <v/>
      </c>
    </row>
    <row r="940" spans="12:12" ht="17.25" customHeight="1" x14ac:dyDescent="0.15">
      <c r="L940" s="2" t="str">
        <f t="shared" si="15"/>
        <v/>
      </c>
    </row>
    <row r="941" spans="12:12" ht="17.25" customHeight="1" x14ac:dyDescent="0.15">
      <c r="L941" s="2" t="str">
        <f t="shared" si="15"/>
        <v/>
      </c>
    </row>
    <row r="942" spans="12:12" ht="17.25" customHeight="1" x14ac:dyDescent="0.15">
      <c r="L942" s="2" t="str">
        <f t="shared" si="15"/>
        <v/>
      </c>
    </row>
  </sheetData>
  <autoFilter ref="B4:J129" xr:uid="{00000000-0009-0000-0000-000000000000}"/>
  <pageMargins left="0.7" right="0.7" top="0.75" bottom="0.75" header="0.3" footer="0.3"/>
  <pageSetup paperSize="9" orientation="portrait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77D28FD201D4FA49B344A50EBE9DCEBE" ma:contentTypeVersion="2" ma:contentTypeDescription="Create a new document." ma:contentTypeScope="" ma:versionID="732683fa5c36f85a761cc27f427c359e">
  <xsd:schema xmlns:xsd="http://www.w3.org/2001/XMLSchema" xmlns:xs="http://www.w3.org/2001/XMLSchema" xmlns:p="http://schemas.microsoft.com/office/2006/metadata/properties" xmlns:ns2="cb665cb2-4c1b-4338-95f1-4dd7cd771ce0" xmlns:ns3="a639b7d4-8533-41b3-b41b-089af0f22b1a" targetNamespace="http://schemas.microsoft.com/office/2006/metadata/properties" ma:root="true" ma:fieldsID="becb06321ba0431d892c056c67eaec90" ns2:_="" ns3:_="">
    <xsd:import namespace="cb665cb2-4c1b-4338-95f1-4dd7cd771ce0"/>
    <xsd:import namespace="a639b7d4-8533-41b3-b41b-089af0f22b1a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6e75750f-69df-49cf-a9f5-72d49f0f94fe}" ma:internalName="TaxCatchAll" ma:showField="CatchAllData" ma:web="a639b7d4-8533-41b3-b41b-089af0f2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6e75750f-69df-49cf-a9f5-72d49f0f94fe}" ma:internalName="TaxCatchAllLabel" ma:readOnly="true" ma:showField="CatchAllDataLabel" ma:web="a639b7d4-8533-41b3-b41b-089af0f2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39b7d4-8533-41b3-b41b-089af0f22b1a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TaxCatchAll xmlns="cb665cb2-4c1b-4338-95f1-4dd7cd771ce0">
      <Value>32</Value>
      <Value>2</Value>
      <Value>1</Value>
    </TaxCatchAl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Concept</Connect-Status>
    <j4385b9e35ef42c5bc2f4b49e945d3d0 xmlns="cb665cb2-4c1b-4338-95f1-4dd7cd771ce0">
      <Terms xmlns="http://schemas.microsoft.com/office/infopath/2007/PartnerControls"/>
    </j4385b9e35ef42c5bc2f4b49e945d3d0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Inventarisatie - Grondposities en areaalgegevens</TermName>
          <TermId xmlns="http://schemas.microsoft.com/office/infopath/2007/PartnerControls">66721703-0d26-4d04-8870-d3fef05e2f7a</TermId>
        </TermInfo>
      </Terms>
    </ka142704ec404179bc6dc96ce8d3373c>
    <Connect-Archiefwaardig xmlns="cb665cb2-4c1b-4338-95f1-4dd7cd771ce0">Ja</Connect-Archiefwaardig>
    <_dlc_DocId xmlns="a639b7d4-8533-41b3-b41b-089af0f22b1a">CON00-332663485-386</_dlc_DocId>
    <_dlc_DocIdUrl xmlns="a639b7d4-8533-41b3-b41b-089af0f22b1a">
      <Url>https://connect.sp02.rws.nl/sites/M250906632/_layouts/15/DocIdRedir.aspx?ID=CON00-332663485-386</Url>
      <Description>CON00-332663485-386</Description>
    </_dlc_DocIdUrl>
    <_dlc_DocIdPersistId xmlns="a639b7d4-8533-41b3-b41b-089af0f22b1a">true</_dlc_DocIdPersistId>
  </documentManagement>
</p:properties>
</file>

<file path=customXml/itemProps1.xml><?xml version="1.0" encoding="utf-8"?>
<ds:datastoreItem xmlns:ds="http://schemas.openxmlformats.org/officeDocument/2006/customXml" ds:itemID="{9866DE2A-BF45-4335-948B-1E3C56C834ED}"/>
</file>

<file path=customXml/itemProps2.xml><?xml version="1.0" encoding="utf-8"?>
<ds:datastoreItem xmlns:ds="http://schemas.openxmlformats.org/officeDocument/2006/customXml" ds:itemID="{0E352142-0885-4DE5-8532-F07A40BC667E}"/>
</file>

<file path=customXml/itemProps3.xml><?xml version="1.0" encoding="utf-8"?>
<ds:datastoreItem xmlns:ds="http://schemas.openxmlformats.org/officeDocument/2006/customXml" ds:itemID="{E084A23D-1D10-4A4C-95E3-1DBB1731A33A}"/>
</file>

<file path=customXml/itemProps4.xml><?xml version="1.0" encoding="utf-8"?>
<ds:datastoreItem xmlns:ds="http://schemas.openxmlformats.org/officeDocument/2006/customXml" ds:itemID="{01349D79-15A9-4944-87E5-DCDA528C6F0E}"/>
</file>

<file path=customXml/itemProps5.xml><?xml version="1.0" encoding="utf-8"?>
<ds:datastoreItem xmlns:ds="http://schemas.openxmlformats.org/officeDocument/2006/customXml" ds:itemID="{BF88589E-AB9C-4AC9-AAA3-C9081DBB12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25D-312 | 25D-313 | 25D-319</vt:lpstr>
      <vt:lpstr>Voorbladen</vt:lpstr>
      <vt:lpstr>KLADVERSIE</vt:lpstr>
      <vt:lpstr>'25D-312 | 25D-313 | 25D-319'!Afdruktitels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tekeningenlijst civiel</dc:title>
  <dc:subject>Schipholtunnel</dc:subject>
  <dc:creator>Duijnker, Kees (WNN)</dc:creator>
  <cp:lastModifiedBy>Duijnker, Kees (RWS WNN)</cp:lastModifiedBy>
  <cp:lastPrinted>2024-09-04T06:55:07Z</cp:lastPrinted>
  <dcterms:created xsi:type="dcterms:W3CDTF">2017-05-15T09:34:10Z</dcterms:created>
  <dcterms:modified xsi:type="dcterms:W3CDTF">2025-04-03T08:20:04Z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0x01010038BEFAC7D94B314F8B0C5C561B2BF5080077D28FD201D4FA49B344A50EBE9DCEBE</vt:lpwstr>
  </property>
  <property fmtid="{D5CDD505-2E9C-101B-9397-08002B2CF9AE}" pid="3" name="_dlc_DocIdItemGuid">
    <vt:lpwstr>dbb7cbdd-97f9-4ce1-984b-38a7e783548d</vt:lpwstr>
  </property>
  <property fmtid="{D5CDD505-2E9C-101B-9397-08002B2CF9AE}" pid="4" name="TaxKeyword">
    <vt:lpwstr/>
  </property>
  <property fmtid="{D5CDD505-2E9C-101B-9397-08002B2CF9AE}" pid="5" name="Connect-Bedrijfsvertrouwelijkheid">
    <vt:lpwstr>1;#RWS Bedrijfsvertrouwelijk|d5fcfbac-659d-41b3-b161-4048848dd05a</vt:lpwstr>
  </property>
  <property fmtid="{D5CDD505-2E9C-101B-9397-08002B2CF9AE}" pid="6" name="Connect-Persoonsvertrouwelijkheid">
    <vt:lpwstr>2;#Geen|a0814100-4302-49f4-9f40-b7d42012644c</vt:lpwstr>
  </property>
  <property fmtid="{D5CDD505-2E9C-101B-9397-08002B2CF9AE}" pid="7" name="Connect-Documenttype">
    <vt:lpwstr>32;#Inventarisatie - Grondposities en areaalgegevens|66721703-0d26-4d04-8870-d3fef05e2f7a</vt:lpwstr>
  </property>
  <property fmtid="{D5CDD505-2E9C-101B-9397-08002B2CF9AE}" pid="8" name="j7965235a8fd41fb89d2a664ecf0f7a1">
    <vt:lpwstr/>
  </property>
  <property fmtid="{D5CDD505-2E9C-101B-9397-08002B2CF9AE}" pid="9" name="Connect-SEfase">
    <vt:lpwstr/>
  </property>
  <property fmtid="{D5CDD505-2E9C-101B-9397-08002B2CF9AE}" pid="10" name="Connect-Organisatieonderdeel">
    <vt:lpwstr/>
  </property>
  <property fmtid="{D5CDD505-2E9C-101B-9397-08002B2CF9AE}" pid="11" name="Connect-IPMrol">
    <vt:lpwstr/>
  </property>
  <property fmtid="{D5CDD505-2E9C-101B-9397-08002B2CF9AE}" pid="12" name="Connect-Classificatiecode">
    <vt:lpwstr/>
  </property>
  <property fmtid="{D5CDD505-2E9C-101B-9397-08002B2CF9AE}" pid="13" name="Connect-Activiteit">
    <vt:lpwstr/>
  </property>
</Properties>
</file>